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EEDB86F3-D335-4B9B-9F41-A8D50A889C35}"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 r:id="rId7"/>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NN'!$A$4:$R$5</definedName>
    <definedName name="_xlnm._FilterDatabase" localSheetId="1" hidden="1">'ĐẤT PNN'!$A$5:$AH$5</definedName>
    <definedName name="_xlnm._FilterDatabase" localSheetId="0" hidden="1">'Đầu vào (2)'!$A$1:$WXF$196</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NN'!$A$1:$R$187</definedName>
    <definedName name="_xlnm.Print_Area" localSheetId="1">'ĐẤT PNN'!$A$1:$L$187</definedName>
    <definedName name="_xlnm.Print_Area">#REF!</definedName>
    <definedName name="_xlnm.Print_Titles" localSheetId="2">'ĐẤT NN'!$4:$4</definedName>
    <definedName name="_xlnm.Print_Titles" localSheetId="1">'ĐẤT PNN'!$4:$4</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25" i="11" l="1"/>
  <c r="L125" i="11"/>
  <c r="K126" i="11"/>
  <c r="L126" i="11"/>
  <c r="K127" i="11"/>
  <c r="L127" i="11"/>
  <c r="K128" i="11"/>
  <c r="L128" i="11"/>
  <c r="K129" i="11"/>
  <c r="L129" i="11"/>
  <c r="K130" i="11"/>
  <c r="L130" i="11"/>
  <c r="K131" i="11"/>
  <c r="L131" i="11"/>
  <c r="K139" i="11"/>
  <c r="L139" i="11"/>
  <c r="K140" i="11"/>
  <c r="L140" i="11"/>
  <c r="K141" i="11"/>
  <c r="L141" i="11"/>
  <c r="K142" i="11"/>
  <c r="L142" i="11"/>
  <c r="K143" i="11"/>
  <c r="L143" i="11"/>
  <c r="K144" i="11"/>
  <c r="L144" i="11"/>
  <c r="K145" i="11"/>
  <c r="L145" i="11"/>
  <c r="K160" i="11"/>
  <c r="L160" i="11"/>
  <c r="K161" i="11"/>
  <c r="L161" i="11"/>
  <c r="K162" i="11"/>
  <c r="L162" i="11"/>
  <c r="K163" i="11"/>
  <c r="L163" i="11"/>
  <c r="K164" i="11"/>
  <c r="L164" i="11"/>
  <c r="K165" i="11"/>
  <c r="L165" i="11"/>
  <c r="K166" i="11"/>
  <c r="L166" i="11"/>
  <c r="C187" i="13"/>
  <c r="C186" i="13"/>
  <c r="C185" i="13"/>
  <c r="C184" i="13"/>
  <c r="C183" i="13"/>
  <c r="C182" i="13"/>
  <c r="C181" i="13"/>
  <c r="C180" i="13"/>
  <c r="C179" i="13"/>
  <c r="C178" i="13"/>
  <c r="C177" i="13"/>
  <c r="C176" i="13"/>
  <c r="C175" i="13"/>
  <c r="C174" i="13"/>
  <c r="C173" i="13"/>
  <c r="C172" i="13"/>
  <c r="C171" i="13"/>
  <c r="C170" i="13"/>
  <c r="C169" i="13"/>
  <c r="C168" i="13"/>
  <c r="C167" i="13"/>
  <c r="C166" i="13"/>
  <c r="C165" i="13"/>
  <c r="C164" i="13"/>
  <c r="C163" i="13"/>
  <c r="C162" i="13"/>
  <c r="C161" i="13"/>
  <c r="C160" i="13"/>
  <c r="C159" i="13"/>
  <c r="C158" i="13"/>
  <c r="C157" i="13"/>
  <c r="C156" i="13"/>
  <c r="C155" i="13"/>
  <c r="C154" i="13"/>
  <c r="C153" i="13"/>
  <c r="C152" i="13"/>
  <c r="C151" i="13"/>
  <c r="C150" i="13"/>
  <c r="C149" i="13"/>
  <c r="C148" i="13"/>
  <c r="C147" i="13"/>
  <c r="C146" i="13"/>
  <c r="C145" i="13"/>
  <c r="C144" i="13"/>
  <c r="C143" i="13"/>
  <c r="C142" i="13"/>
  <c r="C141" i="13"/>
  <c r="C140" i="13"/>
  <c r="C139" i="13"/>
  <c r="C131" i="13"/>
  <c r="C130" i="13"/>
  <c r="C129" i="13"/>
  <c r="C128" i="13"/>
  <c r="C127" i="13"/>
  <c r="C126" i="13"/>
  <c r="C125" i="13"/>
  <c r="C117" i="13"/>
  <c r="C116" i="13"/>
  <c r="C115" i="13"/>
  <c r="C114" i="13"/>
  <c r="C113" i="13"/>
  <c r="C112" i="13"/>
  <c r="C111" i="13"/>
  <c r="C103" i="13"/>
  <c r="C102" i="13"/>
  <c r="C101" i="13"/>
  <c r="C100" i="13"/>
  <c r="C99" i="13"/>
  <c r="C98" i="13"/>
  <c r="C97" i="13"/>
  <c r="C96" i="13"/>
  <c r="C95" i="13"/>
  <c r="C94" i="13"/>
  <c r="C93" i="13"/>
  <c r="C92" i="13"/>
  <c r="C91" i="13"/>
  <c r="C90" i="13"/>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C6" i="13"/>
  <c r="B6" i="11"/>
  <c r="C6" i="11" s="1"/>
  <c r="AI110" i="13"/>
  <c r="AH110" i="13"/>
  <c r="AG110" i="13"/>
  <c r="AF110" i="13"/>
  <c r="Z110" i="13"/>
  <c r="Y110" i="13"/>
  <c r="X110" i="13"/>
  <c r="W110" i="13"/>
  <c r="AI109" i="13"/>
  <c r="AH109" i="13"/>
  <c r="AG109" i="13"/>
  <c r="AF109" i="13"/>
  <c r="Z109" i="13"/>
  <c r="Y109" i="13"/>
  <c r="X109" i="13"/>
  <c r="W109" i="13"/>
  <c r="AI108" i="13"/>
  <c r="AH108" i="13"/>
  <c r="AG108" i="13"/>
  <c r="AF108" i="13"/>
  <c r="Z108" i="13"/>
  <c r="Y108" i="13"/>
  <c r="X108" i="13"/>
  <c r="W108" i="13"/>
  <c r="AI107" i="13"/>
  <c r="AH107" i="13"/>
  <c r="AG107" i="13"/>
  <c r="AF107" i="13"/>
  <c r="Z107" i="13"/>
  <c r="Y107" i="13"/>
  <c r="X107" i="13"/>
  <c r="W107" i="13"/>
  <c r="AI106" i="13"/>
  <c r="AH106" i="13"/>
  <c r="AG106" i="13"/>
  <c r="AF106" i="13"/>
  <c r="Z106" i="13"/>
  <c r="Y106" i="13"/>
  <c r="X106" i="13"/>
  <c r="W106" i="13"/>
  <c r="AI105" i="13"/>
  <c r="AH105" i="13"/>
  <c r="AG105" i="13"/>
  <c r="AF105" i="13"/>
  <c r="Z105" i="13"/>
  <c r="Y105" i="13"/>
  <c r="X105" i="13"/>
  <c r="W105" i="13"/>
  <c r="AI104" i="13"/>
  <c r="AH104" i="13"/>
  <c r="AG104" i="13"/>
  <c r="AF104" i="13"/>
  <c r="Z104" i="13"/>
  <c r="Y104" i="13"/>
  <c r="X104" i="13"/>
  <c r="W104" i="13"/>
  <c r="O104" i="13"/>
  <c r="N104" i="13"/>
  <c r="F104" i="13" s="1"/>
  <c r="G104" i="13" s="1"/>
  <c r="U105" i="11"/>
  <c r="U106" i="11" s="1"/>
  <c r="U107" i="11" s="1"/>
  <c r="U108" i="11" s="1"/>
  <c r="U109" i="11" s="1"/>
  <c r="U110" i="11" s="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M105" i="11" s="1"/>
  <c r="M106" i="11" s="1"/>
  <c r="M107" i="11" s="1"/>
  <c r="M108" i="11" s="1"/>
  <c r="M109" i="11" s="1"/>
  <c r="M110" i="11" s="1"/>
  <c r="F104" i="11"/>
  <c r="Y104" i="11" s="1"/>
  <c r="Y105" i="11" s="1"/>
  <c r="Y106" i="11" s="1"/>
  <c r="Y107" i="11" s="1"/>
  <c r="Y108" i="11" s="1"/>
  <c r="Y109" i="11" s="1"/>
  <c r="Y110" i="11" s="1"/>
  <c r="E104" i="11"/>
  <c r="X104" i="11" s="1"/>
  <c r="X105" i="11" s="1"/>
  <c r="X106" i="11" s="1"/>
  <c r="X107" i="11" s="1"/>
  <c r="X108" i="11" s="1"/>
  <c r="X109" i="11" s="1"/>
  <c r="X110" i="11" s="1"/>
  <c r="D104" i="11"/>
  <c r="W104" i="11" s="1"/>
  <c r="W105" i="11" s="1"/>
  <c r="W106" i="11" s="1"/>
  <c r="W107" i="11" s="1"/>
  <c r="W108" i="11" s="1"/>
  <c r="W109" i="11" s="1"/>
  <c r="W110" i="11" s="1"/>
  <c r="B104" i="11"/>
  <c r="C104" i="11" s="1"/>
  <c r="BJ99" i="15"/>
  <c r="BM99" i="15" s="1"/>
  <c r="BI99" i="15"/>
  <c r="BL99" i="15" s="1"/>
  <c r="BH99" i="15"/>
  <c r="BK99" i="15" s="1"/>
  <c r="C12" i="11" l="1"/>
  <c r="C11" i="11"/>
  <c r="C10" i="11"/>
  <c r="C9" i="11"/>
  <c r="C8" i="11"/>
  <c r="C7" i="11"/>
  <c r="B104" i="13"/>
  <c r="C105" i="11"/>
  <c r="C106" i="11"/>
  <c r="C107" i="11"/>
  <c r="C108" i="11"/>
  <c r="C109" i="11"/>
  <c r="C110" i="11"/>
  <c r="Q104" i="11"/>
  <c r="Q105" i="11" s="1"/>
  <c r="Q106" i="11" s="1"/>
  <c r="Q107" i="11" s="1"/>
  <c r="Q108" i="11" s="1"/>
  <c r="Q109" i="11" s="1"/>
  <c r="Q110" i="11" s="1"/>
  <c r="L104" i="13"/>
  <c r="K104" i="13"/>
  <c r="M104" i="13"/>
  <c r="R104" i="11"/>
  <c r="R105" i="11" s="1"/>
  <c r="R106" i="11" s="1"/>
  <c r="R107" i="11" s="1"/>
  <c r="R108" i="11" s="1"/>
  <c r="R109" i="11" s="1"/>
  <c r="R110" i="11" s="1"/>
  <c r="S104" i="11"/>
  <c r="S105" i="11" s="1"/>
  <c r="S106" i="11" s="1"/>
  <c r="S107" i="11" s="1"/>
  <c r="S108" i="11" s="1"/>
  <c r="S109" i="11" s="1"/>
  <c r="S110" i="11" s="1"/>
  <c r="T104" i="11"/>
  <c r="T105" i="11" s="1"/>
  <c r="T106" i="11" s="1"/>
  <c r="T107" i="11" s="1"/>
  <c r="T108" i="11" s="1"/>
  <c r="T109" i="11" s="1"/>
  <c r="T110" i="11" s="1"/>
  <c r="C109" i="13" l="1"/>
  <c r="C108" i="13"/>
  <c r="C107" i="13"/>
  <c r="C110" i="13"/>
  <c r="C106" i="13"/>
  <c r="C105" i="13"/>
  <c r="C104" i="13"/>
  <c r="AJ104" i="13"/>
  <c r="AI187" i="13"/>
  <c r="AH187" i="13"/>
  <c r="AG187" i="13"/>
  <c r="AF187" i="13"/>
  <c r="AI186" i="13"/>
  <c r="AH186" i="13"/>
  <c r="AG186" i="13"/>
  <c r="AF186" i="13"/>
  <c r="AI185" i="13"/>
  <c r="AH185" i="13"/>
  <c r="AG185" i="13"/>
  <c r="AF185" i="13"/>
  <c r="AI184" i="13"/>
  <c r="AH184" i="13"/>
  <c r="AG184" i="13"/>
  <c r="AF184" i="13"/>
  <c r="AI183" i="13"/>
  <c r="AH183" i="13"/>
  <c r="AG183" i="13"/>
  <c r="AF183" i="13"/>
  <c r="AI182" i="13"/>
  <c r="AH182" i="13"/>
  <c r="AG182" i="13"/>
  <c r="AF182" i="13"/>
  <c r="AI181" i="13"/>
  <c r="AH181" i="13"/>
  <c r="AG181" i="13"/>
  <c r="AF181" i="13"/>
  <c r="AI180" i="13"/>
  <c r="AH180" i="13"/>
  <c r="AG180" i="13"/>
  <c r="AF180" i="13"/>
  <c r="AI179" i="13"/>
  <c r="AH179" i="13"/>
  <c r="AG179" i="13"/>
  <c r="AF179" i="13"/>
  <c r="AI178" i="13"/>
  <c r="AH178" i="13"/>
  <c r="AG178" i="13"/>
  <c r="AF178" i="13"/>
  <c r="AI177" i="13"/>
  <c r="AH177" i="13"/>
  <c r="AG177" i="13"/>
  <c r="AF177" i="13"/>
  <c r="AI176" i="13"/>
  <c r="AH176" i="13"/>
  <c r="AG176" i="13"/>
  <c r="AF176" i="13"/>
  <c r="AI175" i="13"/>
  <c r="AH175" i="13"/>
  <c r="AG175" i="13"/>
  <c r="AF175" i="13"/>
  <c r="AI174" i="13"/>
  <c r="AH174" i="13"/>
  <c r="AG174" i="13"/>
  <c r="AF174" i="13"/>
  <c r="AI173" i="13"/>
  <c r="AH173" i="13"/>
  <c r="AG173" i="13"/>
  <c r="AF173" i="13"/>
  <c r="AI172" i="13"/>
  <c r="AH172" i="13"/>
  <c r="AG172" i="13"/>
  <c r="AF172" i="13"/>
  <c r="AI171" i="13"/>
  <c r="AH171" i="13"/>
  <c r="AG171" i="13"/>
  <c r="AF171" i="13"/>
  <c r="AI170" i="13"/>
  <c r="AH170" i="13"/>
  <c r="AG170" i="13"/>
  <c r="AF170" i="13"/>
  <c r="AI169" i="13"/>
  <c r="AH169" i="13"/>
  <c r="AG169" i="13"/>
  <c r="AF169" i="13"/>
  <c r="AI168" i="13"/>
  <c r="AH168" i="13"/>
  <c r="AG168" i="13"/>
  <c r="AF168" i="13"/>
  <c r="AI167" i="13"/>
  <c r="AH167" i="13"/>
  <c r="AG167" i="13"/>
  <c r="AF167" i="13"/>
  <c r="AI166" i="13"/>
  <c r="AH166" i="13"/>
  <c r="AG166" i="13"/>
  <c r="AF166" i="13"/>
  <c r="AI165" i="13"/>
  <c r="AH165" i="13"/>
  <c r="AG165" i="13"/>
  <c r="AF165" i="13"/>
  <c r="AI164" i="13"/>
  <c r="AH164" i="13"/>
  <c r="AG164" i="13"/>
  <c r="AF164" i="13"/>
  <c r="AI163" i="13"/>
  <c r="AH163" i="13"/>
  <c r="AG163" i="13"/>
  <c r="AF163" i="13"/>
  <c r="AI162" i="13"/>
  <c r="AH162" i="13"/>
  <c r="AG162" i="13"/>
  <c r="AF162" i="13"/>
  <c r="AI161" i="13"/>
  <c r="AH161" i="13"/>
  <c r="AG161" i="13"/>
  <c r="AF161" i="13"/>
  <c r="AI160" i="13"/>
  <c r="AH160" i="13"/>
  <c r="AG160" i="13"/>
  <c r="AF160" i="13"/>
  <c r="AI159" i="13"/>
  <c r="AH159" i="13"/>
  <c r="AG159" i="13"/>
  <c r="AF159" i="13"/>
  <c r="AI158" i="13"/>
  <c r="AH158" i="13"/>
  <c r="AG158" i="13"/>
  <c r="AF158" i="13"/>
  <c r="AI157" i="13"/>
  <c r="AH157" i="13"/>
  <c r="AG157" i="13"/>
  <c r="AF157" i="13"/>
  <c r="AI156" i="13"/>
  <c r="AH156" i="13"/>
  <c r="AG156" i="13"/>
  <c r="AF156" i="13"/>
  <c r="AI155" i="13"/>
  <c r="AH155" i="13"/>
  <c r="AG155" i="13"/>
  <c r="AF155" i="13"/>
  <c r="AI154" i="13"/>
  <c r="AH154" i="13"/>
  <c r="AG154" i="13"/>
  <c r="AF154" i="13"/>
  <c r="AI153" i="13"/>
  <c r="AH153" i="13"/>
  <c r="AG153" i="13"/>
  <c r="AF153" i="13"/>
  <c r="AI152" i="13"/>
  <c r="AH152" i="13"/>
  <c r="AG152" i="13"/>
  <c r="AF152" i="13"/>
  <c r="AI151" i="13"/>
  <c r="AH151" i="13"/>
  <c r="AG151" i="13"/>
  <c r="AF151" i="13"/>
  <c r="AI150" i="13"/>
  <c r="AH150" i="13"/>
  <c r="AG150" i="13"/>
  <c r="AF150" i="13"/>
  <c r="AI149" i="13"/>
  <c r="AH149" i="13"/>
  <c r="AG149" i="13"/>
  <c r="AF149" i="13"/>
  <c r="AI148" i="13"/>
  <c r="AH148" i="13"/>
  <c r="AG148" i="13"/>
  <c r="AF148" i="13"/>
  <c r="AI147" i="13"/>
  <c r="AH147" i="13"/>
  <c r="AG147" i="13"/>
  <c r="AF147" i="13"/>
  <c r="AI146" i="13"/>
  <c r="AH146" i="13"/>
  <c r="AG146" i="13"/>
  <c r="AF146" i="13"/>
  <c r="AI145" i="13"/>
  <c r="AH145" i="13"/>
  <c r="AG145" i="13"/>
  <c r="AF145" i="13"/>
  <c r="AI144" i="13"/>
  <c r="AH144" i="13"/>
  <c r="AG144" i="13"/>
  <c r="AF144" i="13"/>
  <c r="AI143" i="13"/>
  <c r="AH143" i="13"/>
  <c r="AG143" i="13"/>
  <c r="AF143" i="13"/>
  <c r="AI142" i="13"/>
  <c r="AH142" i="13"/>
  <c r="AG142" i="13"/>
  <c r="AF142" i="13"/>
  <c r="AI141" i="13"/>
  <c r="AH141" i="13"/>
  <c r="AG141" i="13"/>
  <c r="AF141" i="13"/>
  <c r="AI140" i="13"/>
  <c r="AH140" i="13"/>
  <c r="AG140" i="13"/>
  <c r="AF140" i="13"/>
  <c r="AI139" i="13"/>
  <c r="AH139" i="13"/>
  <c r="AG139" i="13"/>
  <c r="AF139" i="13"/>
  <c r="AI138" i="13"/>
  <c r="AH138" i="13"/>
  <c r="AG138" i="13"/>
  <c r="AF138" i="13"/>
  <c r="AI137" i="13"/>
  <c r="AH137" i="13"/>
  <c r="AG137" i="13"/>
  <c r="AF137" i="13"/>
  <c r="AI136" i="13"/>
  <c r="AH136" i="13"/>
  <c r="AG136" i="13"/>
  <c r="AF136" i="13"/>
  <c r="AI135" i="13"/>
  <c r="AH135" i="13"/>
  <c r="AG135" i="13"/>
  <c r="AF135" i="13"/>
  <c r="AI134" i="13"/>
  <c r="AH134" i="13"/>
  <c r="AG134" i="13"/>
  <c r="AF134" i="13"/>
  <c r="AI133" i="13"/>
  <c r="AH133" i="13"/>
  <c r="AG133" i="13"/>
  <c r="AF133" i="13"/>
  <c r="AI132" i="13"/>
  <c r="AH132" i="13"/>
  <c r="AG132" i="13"/>
  <c r="AF132" i="13"/>
  <c r="AI131" i="13"/>
  <c r="AH131" i="13"/>
  <c r="AG131" i="13"/>
  <c r="AF131" i="13"/>
  <c r="AI130" i="13"/>
  <c r="AH130" i="13"/>
  <c r="AG130" i="13"/>
  <c r="AF130" i="13"/>
  <c r="AI129" i="13"/>
  <c r="AH129" i="13"/>
  <c r="AG129" i="13"/>
  <c r="AF129" i="13"/>
  <c r="AI128" i="13"/>
  <c r="AH128" i="13"/>
  <c r="AG128" i="13"/>
  <c r="AF128" i="13"/>
  <c r="AI127" i="13"/>
  <c r="AH127" i="13"/>
  <c r="AG127" i="13"/>
  <c r="AF127" i="13"/>
  <c r="AI126" i="13"/>
  <c r="AH126" i="13"/>
  <c r="AG126" i="13"/>
  <c r="AF126" i="13"/>
  <c r="AI125" i="13"/>
  <c r="AH125" i="13"/>
  <c r="AG125" i="13"/>
  <c r="AF125" i="13"/>
  <c r="AI124" i="13"/>
  <c r="AH124" i="13"/>
  <c r="AG124" i="13"/>
  <c r="AF124" i="13"/>
  <c r="AI123" i="13"/>
  <c r="AH123" i="13"/>
  <c r="AG123" i="13"/>
  <c r="AF123" i="13"/>
  <c r="AI122" i="13"/>
  <c r="AH122" i="13"/>
  <c r="AG122" i="13"/>
  <c r="AF122" i="13"/>
  <c r="AI121" i="13"/>
  <c r="AH121" i="13"/>
  <c r="AG121" i="13"/>
  <c r="AF121" i="13"/>
  <c r="AI120" i="13"/>
  <c r="AH120" i="13"/>
  <c r="AG120" i="13"/>
  <c r="AF120" i="13"/>
  <c r="AI119" i="13"/>
  <c r="AH119" i="13"/>
  <c r="AG119" i="13"/>
  <c r="AF119" i="13"/>
  <c r="AI118" i="13"/>
  <c r="AH118" i="13"/>
  <c r="AG118" i="13"/>
  <c r="AF118" i="13"/>
  <c r="AI117" i="13"/>
  <c r="AH117" i="13"/>
  <c r="AG117" i="13"/>
  <c r="AF117" i="13"/>
  <c r="AI116" i="13"/>
  <c r="AH116" i="13"/>
  <c r="AG116" i="13"/>
  <c r="AF116" i="13"/>
  <c r="AI115" i="13"/>
  <c r="AH115" i="13"/>
  <c r="AG115" i="13"/>
  <c r="AF115" i="13"/>
  <c r="AI114" i="13"/>
  <c r="AH114" i="13"/>
  <c r="AG114" i="13"/>
  <c r="AF114" i="13"/>
  <c r="AI113" i="13"/>
  <c r="AH113" i="13"/>
  <c r="AG113" i="13"/>
  <c r="AF113" i="13"/>
  <c r="AI112" i="13"/>
  <c r="AH112" i="13"/>
  <c r="AG112" i="13"/>
  <c r="AF112" i="13"/>
  <c r="AI111" i="13"/>
  <c r="AH111" i="13"/>
  <c r="AG111" i="13"/>
  <c r="AF111" i="13"/>
  <c r="AI103" i="13"/>
  <c r="AH103" i="13"/>
  <c r="AG103" i="13"/>
  <c r="AF103" i="13"/>
  <c r="AI102" i="13"/>
  <c r="AH102" i="13"/>
  <c r="AG102" i="13"/>
  <c r="AF102" i="13"/>
  <c r="AI101" i="13"/>
  <c r="AH101" i="13"/>
  <c r="AG101" i="13"/>
  <c r="AF101" i="13"/>
  <c r="AI100" i="13"/>
  <c r="AH100" i="13"/>
  <c r="AG100" i="13"/>
  <c r="AF100" i="13"/>
  <c r="AI99" i="13"/>
  <c r="AH99" i="13"/>
  <c r="AG99" i="13"/>
  <c r="AF99" i="13"/>
  <c r="AI98" i="13"/>
  <c r="AH98" i="13"/>
  <c r="AG98" i="13"/>
  <c r="AF98" i="13"/>
  <c r="AI97" i="13"/>
  <c r="AH97" i="13"/>
  <c r="AG97" i="13"/>
  <c r="AF97" i="13"/>
  <c r="AI96" i="13"/>
  <c r="AH96" i="13"/>
  <c r="AG96" i="13"/>
  <c r="AF96" i="13"/>
  <c r="AI95" i="13"/>
  <c r="AH95" i="13"/>
  <c r="AG95" i="13"/>
  <c r="AF95" i="13"/>
  <c r="AI94" i="13"/>
  <c r="AH94" i="13"/>
  <c r="AG94" i="13"/>
  <c r="AF94" i="13"/>
  <c r="AI93" i="13"/>
  <c r="AH93" i="13"/>
  <c r="AG93" i="13"/>
  <c r="AF93" i="13"/>
  <c r="AI92" i="13"/>
  <c r="AH92" i="13"/>
  <c r="AG92" i="13"/>
  <c r="AF92" i="13"/>
  <c r="AI91" i="13"/>
  <c r="AH91" i="13"/>
  <c r="AG91" i="13"/>
  <c r="AF91" i="13"/>
  <c r="AI90" i="13"/>
  <c r="AH90" i="13"/>
  <c r="AG90" i="13"/>
  <c r="AF90" i="13"/>
  <c r="AI89" i="13"/>
  <c r="AH89" i="13"/>
  <c r="AG89" i="13"/>
  <c r="AF89" i="13"/>
  <c r="AI88" i="13"/>
  <c r="AH88" i="13"/>
  <c r="AG88" i="13"/>
  <c r="AF88" i="13"/>
  <c r="AI87" i="13"/>
  <c r="AH87" i="13"/>
  <c r="AG87" i="13"/>
  <c r="AF87" i="13"/>
  <c r="AI86" i="13"/>
  <c r="AH86" i="13"/>
  <c r="AG86" i="13"/>
  <c r="AF86" i="13"/>
  <c r="AI85" i="13"/>
  <c r="AH85" i="13"/>
  <c r="AG85" i="13"/>
  <c r="AF85" i="13"/>
  <c r="AI84" i="13"/>
  <c r="AH84" i="13"/>
  <c r="AG84" i="13"/>
  <c r="AF84" i="13"/>
  <c r="AI83" i="13"/>
  <c r="AH83" i="13"/>
  <c r="AG83" i="13"/>
  <c r="AF83" i="13"/>
  <c r="AI82" i="13"/>
  <c r="AH82" i="13"/>
  <c r="AG82" i="13"/>
  <c r="AF82" i="13"/>
  <c r="AI81" i="13"/>
  <c r="AH81" i="13"/>
  <c r="AG81" i="13"/>
  <c r="AF81" i="13"/>
  <c r="AI80" i="13"/>
  <c r="AH80" i="13"/>
  <c r="AG80" i="13"/>
  <c r="AF80" i="13"/>
  <c r="AI79" i="13"/>
  <c r="AH79" i="13"/>
  <c r="AG79" i="13"/>
  <c r="AF79" i="13"/>
  <c r="AI78" i="13"/>
  <c r="AH78" i="13"/>
  <c r="AG78" i="13"/>
  <c r="AF78" i="13"/>
  <c r="AI77" i="13"/>
  <c r="AH77" i="13"/>
  <c r="AG77" i="13"/>
  <c r="AF77" i="13"/>
  <c r="AI76" i="13"/>
  <c r="AH76" i="13"/>
  <c r="AG76" i="13"/>
  <c r="AF76" i="13"/>
  <c r="AI75" i="13"/>
  <c r="AH75" i="13"/>
  <c r="AG75" i="13"/>
  <c r="AF75" i="13"/>
  <c r="AI74" i="13"/>
  <c r="AH74" i="13"/>
  <c r="AG74" i="13"/>
  <c r="AF74" i="13"/>
  <c r="AI73" i="13"/>
  <c r="AH73" i="13"/>
  <c r="AG73" i="13"/>
  <c r="AF73" i="13"/>
  <c r="AI72" i="13"/>
  <c r="AH72" i="13"/>
  <c r="AG72" i="13"/>
  <c r="AF72" i="13"/>
  <c r="AI71" i="13"/>
  <c r="AH71" i="13"/>
  <c r="AG71" i="13"/>
  <c r="AF71" i="13"/>
  <c r="AI70" i="13"/>
  <c r="AH70" i="13"/>
  <c r="AG70" i="13"/>
  <c r="AF70" i="13"/>
  <c r="AI69" i="13"/>
  <c r="AH69" i="13"/>
  <c r="AG69" i="13"/>
  <c r="AF69" i="13"/>
  <c r="AI68" i="13"/>
  <c r="AH68" i="13"/>
  <c r="AG68" i="13"/>
  <c r="AF68" i="13"/>
  <c r="AI67" i="13"/>
  <c r="AH67" i="13"/>
  <c r="AG67" i="13"/>
  <c r="AF67" i="13"/>
  <c r="AI66" i="13"/>
  <c r="AH66" i="13"/>
  <c r="AG66" i="13"/>
  <c r="AF66" i="13"/>
  <c r="AI65" i="13"/>
  <c r="AH65" i="13"/>
  <c r="AG65" i="13"/>
  <c r="AF65" i="13"/>
  <c r="AI64" i="13"/>
  <c r="AH64" i="13"/>
  <c r="AG64" i="13"/>
  <c r="AF64" i="13"/>
  <c r="AI63" i="13"/>
  <c r="AH63" i="13"/>
  <c r="AG63" i="13"/>
  <c r="AF63" i="13"/>
  <c r="AI62" i="13"/>
  <c r="AH62" i="13"/>
  <c r="AG62" i="13"/>
  <c r="AF62" i="13"/>
  <c r="AI61" i="13"/>
  <c r="AH61" i="13"/>
  <c r="AG61" i="13"/>
  <c r="AF61" i="13"/>
  <c r="AI60" i="13"/>
  <c r="AH60" i="13"/>
  <c r="AG60" i="13"/>
  <c r="AF60" i="13"/>
  <c r="AI59" i="13"/>
  <c r="AH59" i="13"/>
  <c r="AG59" i="13"/>
  <c r="AF59" i="13"/>
  <c r="AI58" i="13"/>
  <c r="AH58" i="13"/>
  <c r="AG58" i="13"/>
  <c r="AF58" i="13"/>
  <c r="AI57" i="13"/>
  <c r="AH57" i="13"/>
  <c r="AG57" i="13"/>
  <c r="AF57" i="13"/>
  <c r="AI56" i="13"/>
  <c r="AH56" i="13"/>
  <c r="AG56" i="13"/>
  <c r="AF56" i="13"/>
  <c r="AI55" i="13"/>
  <c r="AH55" i="13"/>
  <c r="AG55" i="13"/>
  <c r="AF55" i="13"/>
  <c r="AI54" i="13"/>
  <c r="AH54" i="13"/>
  <c r="AG54" i="13"/>
  <c r="AF54" i="13"/>
  <c r="AI53" i="13"/>
  <c r="AH53" i="13"/>
  <c r="AG53" i="13"/>
  <c r="AF53" i="13"/>
  <c r="AI52" i="13"/>
  <c r="AH52" i="13"/>
  <c r="AG52" i="13"/>
  <c r="AF52" i="13"/>
  <c r="AI51" i="13"/>
  <c r="AH51" i="13"/>
  <c r="AG51" i="13"/>
  <c r="AF51" i="13"/>
  <c r="AI50" i="13"/>
  <c r="AH50" i="13"/>
  <c r="AG50" i="13"/>
  <c r="AF50" i="13"/>
  <c r="AI49" i="13"/>
  <c r="AH49" i="13"/>
  <c r="AG49" i="13"/>
  <c r="AF49" i="13"/>
  <c r="AI48" i="13"/>
  <c r="AH48" i="13"/>
  <c r="AG48" i="13"/>
  <c r="AF48" i="13"/>
  <c r="AI47" i="13"/>
  <c r="AH47" i="13"/>
  <c r="AG47" i="13"/>
  <c r="AF47" i="13"/>
  <c r="AI46" i="13"/>
  <c r="AH46" i="13"/>
  <c r="AG46" i="13"/>
  <c r="AF46" i="13"/>
  <c r="AI45" i="13"/>
  <c r="AH45" i="13"/>
  <c r="AG45" i="13"/>
  <c r="AF45" i="13"/>
  <c r="AI44" i="13"/>
  <c r="AH44" i="13"/>
  <c r="AG44" i="13"/>
  <c r="AF44" i="13"/>
  <c r="AI43" i="13"/>
  <c r="AH43" i="13"/>
  <c r="AG43" i="13"/>
  <c r="AF43" i="13"/>
  <c r="AI42" i="13"/>
  <c r="AH42" i="13"/>
  <c r="AG42" i="13"/>
  <c r="AF42" i="13"/>
  <c r="AI41" i="13"/>
  <c r="AH41" i="13"/>
  <c r="AG41" i="13"/>
  <c r="AF41" i="13"/>
  <c r="AI40" i="13"/>
  <c r="AH40" i="13"/>
  <c r="AG40" i="13"/>
  <c r="AF40" i="13"/>
  <c r="AI39" i="13"/>
  <c r="AH39" i="13"/>
  <c r="AG39" i="13"/>
  <c r="AF39" i="13"/>
  <c r="AI38" i="13"/>
  <c r="AH38" i="13"/>
  <c r="AG38" i="13"/>
  <c r="AF38" i="13"/>
  <c r="AI37" i="13"/>
  <c r="AH37" i="13"/>
  <c r="AG37" i="13"/>
  <c r="AF37" i="13"/>
  <c r="AI36" i="13"/>
  <c r="AH36" i="13"/>
  <c r="AG36" i="13"/>
  <c r="AF36" i="13"/>
  <c r="AI35" i="13"/>
  <c r="AH35" i="13"/>
  <c r="AG35" i="13"/>
  <c r="AF35" i="13"/>
  <c r="AI34" i="13"/>
  <c r="AH34" i="13"/>
  <c r="AG34" i="13"/>
  <c r="AF34" i="13"/>
  <c r="AI33" i="13"/>
  <c r="AH33" i="13"/>
  <c r="AG33" i="13"/>
  <c r="AF33" i="13"/>
  <c r="AI32" i="13"/>
  <c r="AH32" i="13"/>
  <c r="AG32" i="13"/>
  <c r="AF32" i="13"/>
  <c r="AI31" i="13"/>
  <c r="AH31" i="13"/>
  <c r="AG31" i="13"/>
  <c r="AF31" i="13"/>
  <c r="AI30" i="13"/>
  <c r="AH30" i="13"/>
  <c r="AG30" i="13"/>
  <c r="AF30" i="13"/>
  <c r="AI29" i="13"/>
  <c r="AH29" i="13"/>
  <c r="AG29" i="13"/>
  <c r="AF29" i="13"/>
  <c r="AI28" i="13"/>
  <c r="AH28" i="13"/>
  <c r="AG28" i="13"/>
  <c r="AF28" i="13"/>
  <c r="AI27" i="13"/>
  <c r="AH27" i="13"/>
  <c r="AG27" i="13"/>
  <c r="AF27" i="13"/>
  <c r="AI26" i="13"/>
  <c r="AH26" i="13"/>
  <c r="AG26" i="13"/>
  <c r="AF26" i="13"/>
  <c r="AI25" i="13"/>
  <c r="AH25" i="13"/>
  <c r="AG25" i="13"/>
  <c r="AF25" i="13"/>
  <c r="AI24" i="13"/>
  <c r="AH24" i="13"/>
  <c r="AG24" i="13"/>
  <c r="AF24" i="13"/>
  <c r="AI23" i="13"/>
  <c r="AH23" i="13"/>
  <c r="AG23" i="13"/>
  <c r="AF23" i="13"/>
  <c r="AI22" i="13"/>
  <c r="AH22" i="13"/>
  <c r="AG22" i="13"/>
  <c r="AF22" i="13"/>
  <c r="AI21" i="13"/>
  <c r="AH21" i="13"/>
  <c r="AG21" i="13"/>
  <c r="AF21" i="13"/>
  <c r="AI20" i="13"/>
  <c r="AH20" i="13"/>
  <c r="AG20" i="13"/>
  <c r="AF20" i="13"/>
  <c r="AI19" i="13"/>
  <c r="AH19" i="13"/>
  <c r="AG19" i="13"/>
  <c r="AF19" i="13"/>
  <c r="AI18" i="13"/>
  <c r="AH18" i="13"/>
  <c r="AG18" i="13"/>
  <c r="AF18" i="13"/>
  <c r="AI17" i="13"/>
  <c r="AH17" i="13"/>
  <c r="AG17" i="13"/>
  <c r="AF17" i="13"/>
  <c r="AI16" i="13"/>
  <c r="AH16" i="13"/>
  <c r="AG16" i="13"/>
  <c r="AF16" i="13"/>
  <c r="AI15" i="13"/>
  <c r="AH15" i="13"/>
  <c r="AG15" i="13"/>
  <c r="AF15" i="13"/>
  <c r="AI14" i="13"/>
  <c r="AH14" i="13"/>
  <c r="AG14" i="13"/>
  <c r="AF14" i="13"/>
  <c r="AI13" i="13"/>
  <c r="AH13" i="13"/>
  <c r="AG13" i="13"/>
  <c r="AF13" i="13"/>
  <c r="AI12" i="13"/>
  <c r="AH12" i="13"/>
  <c r="AG12" i="13"/>
  <c r="AF12" i="13"/>
  <c r="AI11" i="13"/>
  <c r="AH11" i="13"/>
  <c r="AG11" i="13"/>
  <c r="AF11" i="13"/>
  <c r="AI10" i="13"/>
  <c r="AH10" i="13"/>
  <c r="AG10" i="13"/>
  <c r="AF10" i="13"/>
  <c r="AI9" i="13"/>
  <c r="AH9" i="13"/>
  <c r="AG9" i="13"/>
  <c r="AF9" i="13"/>
  <c r="AI8" i="13"/>
  <c r="AH8" i="13"/>
  <c r="AG8" i="13"/>
  <c r="AF8" i="13"/>
  <c r="AI7" i="13"/>
  <c r="AH7" i="13"/>
  <c r="AG7" i="13"/>
  <c r="AF7" i="13"/>
  <c r="AI6" i="13"/>
  <c r="AH6" i="13"/>
  <c r="AG6" i="13"/>
  <c r="AF6" i="13"/>
  <c r="Z187" i="13"/>
  <c r="Y187" i="13"/>
  <c r="X187" i="13"/>
  <c r="W187" i="13"/>
  <c r="Z186" i="13"/>
  <c r="Y186" i="13"/>
  <c r="X186" i="13"/>
  <c r="W186" i="13"/>
  <c r="Z185" i="13"/>
  <c r="Y185" i="13"/>
  <c r="X185" i="13"/>
  <c r="W185" i="13"/>
  <c r="Z184" i="13"/>
  <c r="Y184" i="13"/>
  <c r="X184" i="13"/>
  <c r="W184" i="13"/>
  <c r="Z183" i="13"/>
  <c r="Y183" i="13"/>
  <c r="X183" i="13"/>
  <c r="W183" i="13"/>
  <c r="Z182" i="13"/>
  <c r="Y182" i="13"/>
  <c r="X182" i="13"/>
  <c r="W182" i="13"/>
  <c r="Z181" i="13"/>
  <c r="Y181" i="13"/>
  <c r="X181" i="13"/>
  <c r="W181" i="13"/>
  <c r="Z180" i="13"/>
  <c r="Y180" i="13"/>
  <c r="X180" i="13"/>
  <c r="W180" i="13"/>
  <c r="Z179" i="13"/>
  <c r="Y179" i="13"/>
  <c r="X179" i="13"/>
  <c r="W179" i="13"/>
  <c r="Z178" i="13"/>
  <c r="Y178" i="13"/>
  <c r="X178" i="13"/>
  <c r="W178" i="13"/>
  <c r="Z177" i="13"/>
  <c r="Y177" i="13"/>
  <c r="X177" i="13"/>
  <c r="W177" i="13"/>
  <c r="Z176" i="13"/>
  <c r="Y176" i="13"/>
  <c r="X176" i="13"/>
  <c r="W176" i="13"/>
  <c r="Z175" i="13"/>
  <c r="Y175" i="13"/>
  <c r="X175" i="13"/>
  <c r="W175" i="13"/>
  <c r="Z174" i="13"/>
  <c r="Y174" i="13"/>
  <c r="X174" i="13"/>
  <c r="W174" i="13"/>
  <c r="Z173" i="13"/>
  <c r="Y173" i="13"/>
  <c r="X173" i="13"/>
  <c r="W173" i="13"/>
  <c r="Z172" i="13"/>
  <c r="Y172" i="13"/>
  <c r="X172" i="13"/>
  <c r="W172" i="13"/>
  <c r="Z171" i="13"/>
  <c r="Y171" i="13"/>
  <c r="X171" i="13"/>
  <c r="W171" i="13"/>
  <c r="Z170" i="13"/>
  <c r="Y170" i="13"/>
  <c r="X170" i="13"/>
  <c r="W170" i="13"/>
  <c r="Z169" i="13"/>
  <c r="Y169" i="13"/>
  <c r="X169" i="13"/>
  <c r="W169" i="13"/>
  <c r="Z168" i="13"/>
  <c r="Y168" i="13"/>
  <c r="X168" i="13"/>
  <c r="W168" i="13"/>
  <c r="Z167" i="13"/>
  <c r="Y167" i="13"/>
  <c r="X167" i="13"/>
  <c r="W167" i="13"/>
  <c r="Z166" i="13"/>
  <c r="Y166" i="13"/>
  <c r="X166" i="13"/>
  <c r="W166" i="13"/>
  <c r="Z165" i="13"/>
  <c r="Y165" i="13"/>
  <c r="X165" i="13"/>
  <c r="W165" i="13"/>
  <c r="Z164" i="13"/>
  <c r="Y164" i="13"/>
  <c r="X164" i="13"/>
  <c r="W164" i="13"/>
  <c r="Z163" i="13"/>
  <c r="Y163" i="13"/>
  <c r="X163" i="13"/>
  <c r="W163" i="13"/>
  <c r="Z162" i="13"/>
  <c r="Y162" i="13"/>
  <c r="X162" i="13"/>
  <c r="W162" i="13"/>
  <c r="Z161" i="13"/>
  <c r="Y161" i="13"/>
  <c r="X161" i="13"/>
  <c r="W161" i="13"/>
  <c r="Z160" i="13"/>
  <c r="Y160" i="13"/>
  <c r="X160" i="13"/>
  <c r="W160" i="13"/>
  <c r="Z159" i="13"/>
  <c r="Y159" i="13"/>
  <c r="X159" i="13"/>
  <c r="W159" i="13"/>
  <c r="Z158" i="13"/>
  <c r="Y158" i="13"/>
  <c r="X158" i="13"/>
  <c r="W158" i="13"/>
  <c r="Z157" i="13"/>
  <c r="Y157" i="13"/>
  <c r="X157" i="13"/>
  <c r="W157" i="13"/>
  <c r="Z156" i="13"/>
  <c r="Y156" i="13"/>
  <c r="X156" i="13"/>
  <c r="W156" i="13"/>
  <c r="Z155" i="13"/>
  <c r="Y155" i="13"/>
  <c r="X155" i="13"/>
  <c r="W155" i="13"/>
  <c r="Z154" i="13"/>
  <c r="Y154" i="13"/>
  <c r="X154" i="13"/>
  <c r="W154" i="13"/>
  <c r="Z153" i="13"/>
  <c r="Y153" i="13"/>
  <c r="X153" i="13"/>
  <c r="W153" i="13"/>
  <c r="Z152" i="13"/>
  <c r="Y152" i="13"/>
  <c r="X152" i="13"/>
  <c r="W152" i="13"/>
  <c r="Z151" i="13"/>
  <c r="Y151" i="13"/>
  <c r="X151" i="13"/>
  <c r="W151" i="13"/>
  <c r="Z150" i="13"/>
  <c r="Y150" i="13"/>
  <c r="X150" i="13"/>
  <c r="W150" i="13"/>
  <c r="Z149" i="13"/>
  <c r="Y149" i="13"/>
  <c r="X149" i="13"/>
  <c r="W149" i="13"/>
  <c r="Z148" i="13"/>
  <c r="Y148" i="13"/>
  <c r="X148" i="13"/>
  <c r="W148" i="13"/>
  <c r="Z147" i="13"/>
  <c r="Y147" i="13"/>
  <c r="X147" i="13"/>
  <c r="W147" i="13"/>
  <c r="Z146" i="13"/>
  <c r="Y146" i="13"/>
  <c r="X146" i="13"/>
  <c r="W146" i="13"/>
  <c r="Z145" i="13"/>
  <c r="Y145" i="13"/>
  <c r="X145" i="13"/>
  <c r="W145" i="13"/>
  <c r="Z144" i="13"/>
  <c r="Y144" i="13"/>
  <c r="X144" i="13"/>
  <c r="W144" i="13"/>
  <c r="Z143" i="13"/>
  <c r="Y143" i="13"/>
  <c r="X143" i="13"/>
  <c r="W143" i="13"/>
  <c r="Z142" i="13"/>
  <c r="Y142" i="13"/>
  <c r="X142" i="13"/>
  <c r="W142" i="13"/>
  <c r="Z141" i="13"/>
  <c r="Y141" i="13"/>
  <c r="X141" i="13"/>
  <c r="W141" i="13"/>
  <c r="Z140" i="13"/>
  <c r="Y140" i="13"/>
  <c r="X140" i="13"/>
  <c r="W140" i="13"/>
  <c r="Z139" i="13"/>
  <c r="Y139" i="13"/>
  <c r="X139" i="13"/>
  <c r="W139" i="13"/>
  <c r="Z138" i="13"/>
  <c r="Y138" i="13"/>
  <c r="X138" i="13"/>
  <c r="W138" i="13"/>
  <c r="Z137" i="13"/>
  <c r="Y137" i="13"/>
  <c r="X137" i="13"/>
  <c r="W137" i="13"/>
  <c r="Z136" i="13"/>
  <c r="Y136" i="13"/>
  <c r="X136" i="13"/>
  <c r="W136" i="13"/>
  <c r="Z135" i="13"/>
  <c r="Y135" i="13"/>
  <c r="X135" i="13"/>
  <c r="W135" i="13"/>
  <c r="Z134" i="13"/>
  <c r="Y134" i="13"/>
  <c r="X134" i="13"/>
  <c r="W134" i="13"/>
  <c r="Z133" i="13"/>
  <c r="Y133" i="13"/>
  <c r="X133" i="13"/>
  <c r="W133" i="13"/>
  <c r="Z132" i="13"/>
  <c r="Y132" i="13"/>
  <c r="X132" i="13"/>
  <c r="W132" i="13"/>
  <c r="Z131" i="13"/>
  <c r="Y131" i="13"/>
  <c r="X131" i="13"/>
  <c r="W131" i="13"/>
  <c r="Z130" i="13"/>
  <c r="Y130" i="13"/>
  <c r="X130" i="13"/>
  <c r="W130" i="13"/>
  <c r="Z129" i="13"/>
  <c r="Y129" i="13"/>
  <c r="X129" i="13"/>
  <c r="W129" i="13"/>
  <c r="Z128" i="13"/>
  <c r="Y128" i="13"/>
  <c r="X128" i="13"/>
  <c r="W128" i="13"/>
  <c r="Z127" i="13"/>
  <c r="Y127" i="13"/>
  <c r="X127" i="13"/>
  <c r="W127" i="13"/>
  <c r="Z126" i="13"/>
  <c r="Y126" i="13"/>
  <c r="X126" i="13"/>
  <c r="W126" i="13"/>
  <c r="Z125" i="13"/>
  <c r="Y125" i="13"/>
  <c r="X125" i="13"/>
  <c r="W125" i="13"/>
  <c r="Z124" i="13"/>
  <c r="Y124" i="13"/>
  <c r="X124" i="13"/>
  <c r="W124" i="13"/>
  <c r="Z123" i="13"/>
  <c r="Y123" i="13"/>
  <c r="X123" i="13"/>
  <c r="W123" i="13"/>
  <c r="Z122" i="13"/>
  <c r="Y122" i="13"/>
  <c r="X122" i="13"/>
  <c r="W122" i="13"/>
  <c r="Z121" i="13"/>
  <c r="Y121" i="13"/>
  <c r="X121" i="13"/>
  <c r="W121" i="13"/>
  <c r="Z120" i="13"/>
  <c r="Y120" i="13"/>
  <c r="X120" i="13"/>
  <c r="W120" i="13"/>
  <c r="Z119" i="13"/>
  <c r="Y119" i="13"/>
  <c r="X119" i="13"/>
  <c r="W119" i="13"/>
  <c r="Z118" i="13"/>
  <c r="Y118" i="13"/>
  <c r="X118" i="13"/>
  <c r="W118" i="13"/>
  <c r="Z117" i="13"/>
  <c r="Y117" i="13"/>
  <c r="X117" i="13"/>
  <c r="W117" i="13"/>
  <c r="Z116" i="13"/>
  <c r="Y116" i="13"/>
  <c r="X116" i="13"/>
  <c r="W116" i="13"/>
  <c r="Z115" i="13"/>
  <c r="Y115" i="13"/>
  <c r="X115" i="13"/>
  <c r="W115" i="13"/>
  <c r="Z114" i="13"/>
  <c r="Y114" i="13"/>
  <c r="X114" i="13"/>
  <c r="W114" i="13"/>
  <c r="Z113" i="13"/>
  <c r="Y113" i="13"/>
  <c r="X113" i="13"/>
  <c r="W113" i="13"/>
  <c r="Z112" i="13"/>
  <c r="Y112" i="13"/>
  <c r="X112" i="13"/>
  <c r="W112" i="13"/>
  <c r="Z111" i="13"/>
  <c r="Y111" i="13"/>
  <c r="X111" i="13"/>
  <c r="W111" i="13"/>
  <c r="Z103" i="13"/>
  <c r="Y103" i="13"/>
  <c r="X103" i="13"/>
  <c r="W103" i="13"/>
  <c r="Z102" i="13"/>
  <c r="Y102" i="13"/>
  <c r="X102" i="13"/>
  <c r="W102" i="13"/>
  <c r="Z101" i="13"/>
  <c r="Y101" i="13"/>
  <c r="X101" i="13"/>
  <c r="W101" i="13"/>
  <c r="Z100" i="13"/>
  <c r="Y100" i="13"/>
  <c r="X100" i="13"/>
  <c r="W100" i="13"/>
  <c r="Z99" i="13"/>
  <c r="Y99" i="13"/>
  <c r="X99" i="13"/>
  <c r="W99" i="13"/>
  <c r="Z98" i="13"/>
  <c r="Y98" i="13"/>
  <c r="X98" i="13"/>
  <c r="W98" i="13"/>
  <c r="Z97" i="13"/>
  <c r="Y97" i="13"/>
  <c r="X97" i="13"/>
  <c r="W97" i="13"/>
  <c r="Z96" i="13"/>
  <c r="Y96" i="13"/>
  <c r="X96" i="13"/>
  <c r="W96" i="13"/>
  <c r="Z95" i="13"/>
  <c r="Y95" i="13"/>
  <c r="X95" i="13"/>
  <c r="W95" i="13"/>
  <c r="Z94" i="13"/>
  <c r="Y94" i="13"/>
  <c r="X94" i="13"/>
  <c r="W94" i="13"/>
  <c r="Z93" i="13"/>
  <c r="Y93" i="13"/>
  <c r="X93" i="13"/>
  <c r="W93" i="13"/>
  <c r="Z92" i="13"/>
  <c r="Y92" i="13"/>
  <c r="X92" i="13"/>
  <c r="W92" i="13"/>
  <c r="Z91" i="13"/>
  <c r="Y91" i="13"/>
  <c r="X91" i="13"/>
  <c r="W91" i="13"/>
  <c r="Z90" i="13"/>
  <c r="Y90" i="13"/>
  <c r="X90" i="13"/>
  <c r="W90" i="13"/>
  <c r="Z89" i="13"/>
  <c r="Y89" i="13"/>
  <c r="X89" i="13"/>
  <c r="W89" i="13"/>
  <c r="Z88" i="13"/>
  <c r="Y88" i="13"/>
  <c r="X88" i="13"/>
  <c r="W88" i="13"/>
  <c r="Z87" i="13"/>
  <c r="Y87" i="13"/>
  <c r="X87" i="13"/>
  <c r="W87" i="13"/>
  <c r="Z86" i="13"/>
  <c r="Y86" i="13"/>
  <c r="X86" i="13"/>
  <c r="W86" i="13"/>
  <c r="Z85" i="13"/>
  <c r="Y85" i="13"/>
  <c r="X85" i="13"/>
  <c r="W85" i="13"/>
  <c r="Z84" i="13"/>
  <c r="Y84" i="13"/>
  <c r="X84" i="13"/>
  <c r="W84" i="13"/>
  <c r="Z83" i="13"/>
  <c r="Y83" i="13"/>
  <c r="X83" i="13"/>
  <c r="W83" i="13"/>
  <c r="Z82" i="13"/>
  <c r="Y82" i="13"/>
  <c r="X82" i="13"/>
  <c r="W82" i="13"/>
  <c r="Z81" i="13"/>
  <c r="Y81" i="13"/>
  <c r="X81" i="13"/>
  <c r="W81" i="13"/>
  <c r="Z80" i="13"/>
  <c r="Y80" i="13"/>
  <c r="X80" i="13"/>
  <c r="W80" i="13"/>
  <c r="Z79" i="13"/>
  <c r="Y79" i="13"/>
  <c r="X79" i="13"/>
  <c r="W79" i="13"/>
  <c r="Z78" i="13"/>
  <c r="Y78" i="13"/>
  <c r="X78" i="13"/>
  <c r="W78" i="13"/>
  <c r="Z77" i="13"/>
  <c r="Y77" i="13"/>
  <c r="X77" i="13"/>
  <c r="W77" i="13"/>
  <c r="Z76" i="13"/>
  <c r="Y76" i="13"/>
  <c r="X76" i="13"/>
  <c r="W76" i="13"/>
  <c r="Z75" i="13"/>
  <c r="Y75" i="13"/>
  <c r="X75" i="13"/>
  <c r="W75" i="13"/>
  <c r="Z74" i="13"/>
  <c r="Y74" i="13"/>
  <c r="X74" i="13"/>
  <c r="W74" i="13"/>
  <c r="Z73" i="13"/>
  <c r="Y73" i="13"/>
  <c r="X73" i="13"/>
  <c r="W73" i="13"/>
  <c r="Z72" i="13"/>
  <c r="Y72" i="13"/>
  <c r="X72" i="13"/>
  <c r="W72" i="13"/>
  <c r="Z71" i="13"/>
  <c r="Y71" i="13"/>
  <c r="X71" i="13"/>
  <c r="W71" i="13"/>
  <c r="Z70" i="13"/>
  <c r="Y70" i="13"/>
  <c r="X70" i="13"/>
  <c r="W70" i="13"/>
  <c r="Z69" i="13"/>
  <c r="Y69" i="13"/>
  <c r="X69" i="13"/>
  <c r="W69" i="13"/>
  <c r="Z68" i="13"/>
  <c r="Y68" i="13"/>
  <c r="X68" i="13"/>
  <c r="W68" i="13"/>
  <c r="Z67" i="13"/>
  <c r="Y67" i="13"/>
  <c r="X67" i="13"/>
  <c r="W67" i="13"/>
  <c r="Z66" i="13"/>
  <c r="Y66" i="13"/>
  <c r="X66" i="13"/>
  <c r="W66" i="13"/>
  <c r="Z65" i="13"/>
  <c r="Y65" i="13"/>
  <c r="X65" i="13"/>
  <c r="W65" i="13"/>
  <c r="Z64" i="13"/>
  <c r="Y64" i="13"/>
  <c r="X64" i="13"/>
  <c r="W64" i="13"/>
  <c r="Z63" i="13"/>
  <c r="Y63" i="13"/>
  <c r="X63" i="13"/>
  <c r="W63" i="13"/>
  <c r="Z62" i="13"/>
  <c r="Y62" i="13"/>
  <c r="X62" i="13"/>
  <c r="W62" i="13"/>
  <c r="Z61" i="13"/>
  <c r="Y61" i="13"/>
  <c r="X61" i="13"/>
  <c r="W61" i="13"/>
  <c r="Z60" i="13"/>
  <c r="Y60" i="13"/>
  <c r="X60" i="13"/>
  <c r="W60" i="13"/>
  <c r="Z59" i="13"/>
  <c r="Y59" i="13"/>
  <c r="X59" i="13"/>
  <c r="W59" i="13"/>
  <c r="Z58" i="13"/>
  <c r="Y58" i="13"/>
  <c r="X58" i="13"/>
  <c r="W58" i="13"/>
  <c r="Z57" i="13"/>
  <c r="Y57" i="13"/>
  <c r="X57" i="13"/>
  <c r="W57" i="13"/>
  <c r="Z56" i="13"/>
  <c r="Y56" i="13"/>
  <c r="X56" i="13"/>
  <c r="W56" i="13"/>
  <c r="Z55" i="13"/>
  <c r="Y55" i="13"/>
  <c r="X55" i="13"/>
  <c r="W55" i="13"/>
  <c r="Z54" i="13"/>
  <c r="Y54" i="13"/>
  <c r="X54" i="13"/>
  <c r="W54" i="13"/>
  <c r="Z53" i="13"/>
  <c r="Y53" i="13"/>
  <c r="X53" i="13"/>
  <c r="W53" i="13"/>
  <c r="Z52" i="13"/>
  <c r="Y52" i="13"/>
  <c r="X52" i="13"/>
  <c r="W52" i="13"/>
  <c r="Z51" i="13"/>
  <c r="Y51" i="13"/>
  <c r="X51" i="13"/>
  <c r="W51" i="13"/>
  <c r="Z50" i="13"/>
  <c r="Y50" i="13"/>
  <c r="X50" i="13"/>
  <c r="W50" i="13"/>
  <c r="Z49" i="13"/>
  <c r="Y49" i="13"/>
  <c r="X49" i="13"/>
  <c r="W49" i="13"/>
  <c r="Z48" i="13"/>
  <c r="Y48" i="13"/>
  <c r="X48" i="13"/>
  <c r="W48" i="13"/>
  <c r="Z47" i="13"/>
  <c r="Y47" i="13"/>
  <c r="X47" i="13"/>
  <c r="W47" i="13"/>
  <c r="Z46" i="13"/>
  <c r="Y46" i="13"/>
  <c r="X46" i="13"/>
  <c r="W46" i="13"/>
  <c r="Z45" i="13"/>
  <c r="Y45" i="13"/>
  <c r="X45" i="13"/>
  <c r="W45" i="13"/>
  <c r="Z44" i="13"/>
  <c r="Y44" i="13"/>
  <c r="X44" i="13"/>
  <c r="W44" i="13"/>
  <c r="Z43" i="13"/>
  <c r="Y43" i="13"/>
  <c r="X43" i="13"/>
  <c r="W43" i="13"/>
  <c r="Z42" i="13"/>
  <c r="Y42" i="13"/>
  <c r="X42" i="13"/>
  <c r="W42" i="13"/>
  <c r="Z41" i="13"/>
  <c r="Y41" i="13"/>
  <c r="X41" i="13"/>
  <c r="W41" i="13"/>
  <c r="Z40" i="13"/>
  <c r="Y40" i="13"/>
  <c r="X40" i="13"/>
  <c r="W40" i="13"/>
  <c r="Z39" i="13"/>
  <c r="Y39" i="13"/>
  <c r="X39" i="13"/>
  <c r="W39" i="13"/>
  <c r="Z38" i="13"/>
  <c r="Y38" i="13"/>
  <c r="X38" i="13"/>
  <c r="W38" i="13"/>
  <c r="Z37" i="13"/>
  <c r="Y37" i="13"/>
  <c r="X37" i="13"/>
  <c r="W37" i="13"/>
  <c r="Z36" i="13"/>
  <c r="Y36" i="13"/>
  <c r="X36" i="13"/>
  <c r="W36" i="13"/>
  <c r="Z35" i="13"/>
  <c r="Y35" i="13"/>
  <c r="X35" i="13"/>
  <c r="W35" i="13"/>
  <c r="Z34" i="13"/>
  <c r="Y34" i="13"/>
  <c r="X34" i="13"/>
  <c r="W34" i="13"/>
  <c r="Z33" i="13"/>
  <c r="Y33" i="13"/>
  <c r="X33" i="13"/>
  <c r="W33" i="13"/>
  <c r="Z32" i="13"/>
  <c r="Y32" i="13"/>
  <c r="X32" i="13"/>
  <c r="W32" i="13"/>
  <c r="Z31" i="13"/>
  <c r="Y31" i="13"/>
  <c r="X31" i="13"/>
  <c r="W31" i="13"/>
  <c r="Z30" i="13"/>
  <c r="Y30" i="13"/>
  <c r="X30" i="13"/>
  <c r="W30" i="13"/>
  <c r="Z29" i="13"/>
  <c r="Y29" i="13"/>
  <c r="X29" i="13"/>
  <c r="W29" i="13"/>
  <c r="Z28" i="13"/>
  <c r="Y28" i="13"/>
  <c r="X28" i="13"/>
  <c r="W28" i="13"/>
  <c r="Z27" i="13"/>
  <c r="Y27" i="13"/>
  <c r="X27" i="13"/>
  <c r="W27" i="13"/>
  <c r="Z26" i="13"/>
  <c r="Y26" i="13"/>
  <c r="X26" i="13"/>
  <c r="W26" i="13"/>
  <c r="Z25" i="13"/>
  <c r="Y25" i="13"/>
  <c r="X25" i="13"/>
  <c r="W25" i="13"/>
  <c r="Z24" i="13"/>
  <c r="Y24" i="13"/>
  <c r="X24" i="13"/>
  <c r="W24" i="13"/>
  <c r="Z23" i="13"/>
  <c r="Y23" i="13"/>
  <c r="X23" i="13"/>
  <c r="W23" i="13"/>
  <c r="Z22" i="13"/>
  <c r="Y22" i="13"/>
  <c r="X22" i="13"/>
  <c r="W22" i="13"/>
  <c r="Z21" i="13"/>
  <c r="Y21" i="13"/>
  <c r="X21" i="13"/>
  <c r="W21" i="13"/>
  <c r="Z20" i="13"/>
  <c r="Y20" i="13"/>
  <c r="X20" i="13"/>
  <c r="W20" i="13"/>
  <c r="Z19" i="13"/>
  <c r="Y19" i="13"/>
  <c r="X19" i="13"/>
  <c r="W19" i="13"/>
  <c r="Z18" i="13"/>
  <c r="Y18" i="13"/>
  <c r="X18" i="13"/>
  <c r="W18" i="13"/>
  <c r="Z17" i="13"/>
  <c r="Y17" i="13"/>
  <c r="X17" i="13"/>
  <c r="W17" i="13"/>
  <c r="Z16" i="13"/>
  <c r="Y16" i="13"/>
  <c r="X16" i="13"/>
  <c r="W16" i="13"/>
  <c r="Z15" i="13"/>
  <c r="Y15" i="13"/>
  <c r="X15" i="13"/>
  <c r="W15" i="13"/>
  <c r="Z14" i="13"/>
  <c r="Y14" i="13"/>
  <c r="X14" i="13"/>
  <c r="W14" i="13"/>
  <c r="Z13" i="13"/>
  <c r="Y13" i="13"/>
  <c r="X13" i="13"/>
  <c r="W13" i="13"/>
  <c r="Z12" i="13"/>
  <c r="Y12" i="13"/>
  <c r="X12" i="13"/>
  <c r="W12" i="13"/>
  <c r="Z11" i="13"/>
  <c r="Y11" i="13"/>
  <c r="X11" i="13"/>
  <c r="W11" i="13"/>
  <c r="Z10" i="13"/>
  <c r="Y10" i="13"/>
  <c r="X10" i="13"/>
  <c r="W10" i="13"/>
  <c r="Z9" i="13"/>
  <c r="Y9" i="13"/>
  <c r="X9" i="13"/>
  <c r="W9" i="13"/>
  <c r="Z8" i="13"/>
  <c r="Y8" i="13"/>
  <c r="X8" i="13"/>
  <c r="W8" i="13"/>
  <c r="Z7" i="13"/>
  <c r="Y7" i="13"/>
  <c r="X7" i="13"/>
  <c r="W7" i="13"/>
  <c r="Z6" i="13"/>
  <c r="Y6" i="13"/>
  <c r="X6" i="13"/>
  <c r="W6" i="13"/>
  <c r="BJ176" i="15"/>
  <c r="BM176" i="15" s="1"/>
  <c r="BI176" i="15"/>
  <c r="BL176" i="15" s="1"/>
  <c r="BH176" i="15"/>
  <c r="BK176" i="15" s="1"/>
  <c r="BJ169" i="15"/>
  <c r="BM169" i="15" s="1"/>
  <c r="BI169" i="15"/>
  <c r="BL169" i="15" s="1"/>
  <c r="BH169" i="15"/>
  <c r="BK169" i="15" s="1"/>
  <c r="BJ162" i="15"/>
  <c r="BM162" i="15" s="1"/>
  <c r="BI162" i="15"/>
  <c r="BL162" i="15" s="1"/>
  <c r="BH162" i="15"/>
  <c r="BK162" i="15" s="1"/>
  <c r="BJ155" i="15"/>
  <c r="BM155" i="15" s="1"/>
  <c r="BI155" i="15"/>
  <c r="BL155" i="15" s="1"/>
  <c r="BH155" i="15"/>
  <c r="BK155" i="15" s="1"/>
  <c r="BJ148" i="15"/>
  <c r="BM148" i="15" s="1"/>
  <c r="BI148" i="15"/>
  <c r="BL148" i="15" s="1"/>
  <c r="BH148" i="15"/>
  <c r="BK148" i="15" s="1"/>
  <c r="BJ141" i="15"/>
  <c r="BM141" i="15" s="1"/>
  <c r="BI141" i="15"/>
  <c r="BL141" i="15" s="1"/>
  <c r="BH141" i="15"/>
  <c r="BK141" i="15" s="1"/>
  <c r="BJ134" i="15"/>
  <c r="BM134" i="15" s="1"/>
  <c r="BI134" i="15"/>
  <c r="BL134" i="15" s="1"/>
  <c r="BH134" i="15"/>
  <c r="BK134" i="15" s="1"/>
  <c r="BJ127" i="15"/>
  <c r="BM127" i="15" s="1"/>
  <c r="BI127" i="15"/>
  <c r="BL127" i="15" s="1"/>
  <c r="BH127" i="15"/>
  <c r="BK127" i="15" s="1"/>
  <c r="BJ120" i="15"/>
  <c r="BM120" i="15" s="1"/>
  <c r="BI120" i="15"/>
  <c r="BL120" i="15" s="1"/>
  <c r="BH120" i="15"/>
  <c r="BK120" i="15" s="1"/>
  <c r="BJ113" i="15"/>
  <c r="BM113" i="15" s="1"/>
  <c r="BI113" i="15"/>
  <c r="BL113" i="15" s="1"/>
  <c r="BH113" i="15"/>
  <c r="BK113" i="15" s="1"/>
  <c r="BJ106" i="15"/>
  <c r="BM106" i="15" s="1"/>
  <c r="BI106" i="15"/>
  <c r="BL106" i="15" s="1"/>
  <c r="BH106" i="15"/>
  <c r="BK106" i="15" s="1"/>
  <c r="BJ92" i="15"/>
  <c r="BM92" i="15" s="1"/>
  <c r="BI92" i="15"/>
  <c r="BL92" i="15" s="1"/>
  <c r="BH92" i="15"/>
  <c r="BK92" i="15" s="1"/>
  <c r="BJ85" i="15"/>
  <c r="BM85" i="15" s="1"/>
  <c r="BI85" i="15"/>
  <c r="BL85" i="15" s="1"/>
  <c r="BH85" i="15"/>
  <c r="BK85" i="15" s="1"/>
  <c r="BJ78" i="15"/>
  <c r="BM78" i="15" s="1"/>
  <c r="BI78" i="15"/>
  <c r="BL78" i="15" s="1"/>
  <c r="BH78" i="15"/>
  <c r="BK78" i="15" s="1"/>
  <c r="BJ71" i="15"/>
  <c r="BM71" i="15" s="1"/>
  <c r="BI71" i="15"/>
  <c r="BL71" i="15" s="1"/>
  <c r="BH71" i="15"/>
  <c r="BK71" i="15" s="1"/>
  <c r="BJ64" i="15"/>
  <c r="BM64" i="15" s="1"/>
  <c r="BI64" i="15"/>
  <c r="BL64" i="15" s="1"/>
  <c r="BH64" i="15"/>
  <c r="BK64" i="15" s="1"/>
  <c r="BJ57" i="15"/>
  <c r="BM57" i="15" s="1"/>
  <c r="BI57" i="15"/>
  <c r="BL57" i="15" s="1"/>
  <c r="BH57" i="15"/>
  <c r="BK57" i="15" s="1"/>
  <c r="BJ50" i="15"/>
  <c r="BM50" i="15" s="1"/>
  <c r="BI50" i="15"/>
  <c r="BL50" i="15" s="1"/>
  <c r="BH50" i="15"/>
  <c r="BK50" i="15" s="1"/>
  <c r="BJ43" i="15"/>
  <c r="BM43" i="15" s="1"/>
  <c r="BI43" i="15"/>
  <c r="BL43" i="15" s="1"/>
  <c r="BH43" i="15"/>
  <c r="BK43" i="15" s="1"/>
  <c r="BJ36" i="15"/>
  <c r="BM36" i="15" s="1"/>
  <c r="BI36" i="15"/>
  <c r="BL36" i="15" s="1"/>
  <c r="BH36" i="15"/>
  <c r="BK36" i="15" s="1"/>
  <c r="BJ29" i="15"/>
  <c r="BM29" i="15" s="1"/>
  <c r="BI29" i="15"/>
  <c r="BL29" i="15" s="1"/>
  <c r="BH29" i="15"/>
  <c r="BK29" i="15" s="1"/>
  <c r="BJ22" i="15"/>
  <c r="BM22" i="15" s="1"/>
  <c r="BI22" i="15"/>
  <c r="BL22" i="15" s="1"/>
  <c r="BH22" i="15"/>
  <c r="BK22" i="15" s="1"/>
  <c r="BJ15" i="15"/>
  <c r="BM15" i="15" s="1"/>
  <c r="BI15" i="15"/>
  <c r="BL15" i="15" s="1"/>
  <c r="BH15" i="15"/>
  <c r="BK15" i="15" s="1"/>
  <c r="BJ8" i="15"/>
  <c r="BM8" i="15" s="1"/>
  <c r="BI8" i="15"/>
  <c r="BL8" i="15" s="1"/>
  <c r="BH8" i="15"/>
  <c r="BK8" i="15" s="1"/>
  <c r="BJ1" i="15"/>
  <c r="BM1" i="15" s="1"/>
  <c r="BI1" i="15"/>
  <c r="BL1" i="15" s="1"/>
  <c r="BH1" i="15"/>
  <c r="BK1" i="15" s="1"/>
  <c r="V19" i="11"/>
  <c r="V26" i="11" s="1"/>
  <c r="V33" i="11" s="1"/>
  <c r="V40" i="11" s="1"/>
  <c r="V47" i="11" s="1"/>
  <c r="V54" i="11" s="1"/>
  <c r="V61" i="11" s="1"/>
  <c r="V68" i="11" s="1"/>
  <c r="V75" i="11" s="1"/>
  <c r="V82" i="11" s="1"/>
  <c r="V89" i="11" s="1"/>
  <c r="V96" i="11" s="1"/>
  <c r="V103" i="11" s="1"/>
  <c r="V18" i="11"/>
  <c r="V25" i="11" s="1"/>
  <c r="V32" i="11" s="1"/>
  <c r="V39" i="11" s="1"/>
  <c r="V46" i="11" s="1"/>
  <c r="V53" i="11" s="1"/>
  <c r="V60" i="11" s="1"/>
  <c r="V67" i="11" s="1"/>
  <c r="V74" i="11" s="1"/>
  <c r="V81" i="11" s="1"/>
  <c r="V88" i="11" s="1"/>
  <c r="V95" i="11" s="1"/>
  <c r="V102" i="11" s="1"/>
  <c r="V17" i="11"/>
  <c r="V24" i="11" s="1"/>
  <c r="V31" i="11" s="1"/>
  <c r="V38" i="11" s="1"/>
  <c r="V45" i="11" s="1"/>
  <c r="V52" i="11" s="1"/>
  <c r="V59" i="11" s="1"/>
  <c r="V66" i="11" s="1"/>
  <c r="V73" i="11" s="1"/>
  <c r="V80" i="11" s="1"/>
  <c r="V87" i="11" s="1"/>
  <c r="V94" i="11" s="1"/>
  <c r="V101" i="11" s="1"/>
  <c r="V16" i="11"/>
  <c r="V23" i="11" s="1"/>
  <c r="V30" i="11" s="1"/>
  <c r="V37" i="11" s="1"/>
  <c r="V44" i="11" s="1"/>
  <c r="V51" i="11" s="1"/>
  <c r="V58" i="11" s="1"/>
  <c r="V65" i="11" s="1"/>
  <c r="V72" i="11" s="1"/>
  <c r="V79" i="11" s="1"/>
  <c r="V86" i="11" s="1"/>
  <c r="V93" i="11" s="1"/>
  <c r="V100" i="11" s="1"/>
  <c r="V15" i="11"/>
  <c r="V22" i="11" s="1"/>
  <c r="V29" i="11" s="1"/>
  <c r="V36" i="11" s="1"/>
  <c r="V43" i="11" s="1"/>
  <c r="V50" i="11" s="1"/>
  <c r="V57" i="11" s="1"/>
  <c r="V64" i="11" s="1"/>
  <c r="V71" i="11" s="1"/>
  <c r="V78" i="11" s="1"/>
  <c r="V85" i="11" s="1"/>
  <c r="V92" i="11" s="1"/>
  <c r="V99" i="11" s="1"/>
  <c r="V14" i="11"/>
  <c r="V21" i="11" s="1"/>
  <c r="V28" i="11" s="1"/>
  <c r="V35" i="11" s="1"/>
  <c r="V42" i="11" s="1"/>
  <c r="V49" i="11" s="1"/>
  <c r="V56" i="11" s="1"/>
  <c r="V63" i="11" s="1"/>
  <c r="V70" i="11" s="1"/>
  <c r="V77" i="11" s="1"/>
  <c r="V84" i="11" s="1"/>
  <c r="V91" i="11" s="1"/>
  <c r="V98" i="11" s="1"/>
  <c r="O6" i="13"/>
  <c r="N6" i="13"/>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O181" i="13"/>
  <c r="N181" i="13"/>
  <c r="F181" i="13" s="1"/>
  <c r="G181" i="13" s="1"/>
  <c r="H181" i="13" s="1"/>
  <c r="O174" i="13"/>
  <c r="N174" i="13"/>
  <c r="F174" i="13" s="1"/>
  <c r="G174" i="13" s="1"/>
  <c r="H174" i="13" s="1"/>
  <c r="O167" i="13"/>
  <c r="N167" i="13"/>
  <c r="F167" i="13" s="1"/>
  <c r="G167" i="13" s="1"/>
  <c r="H167" i="13" s="1"/>
  <c r="O160" i="13"/>
  <c r="N160" i="13"/>
  <c r="F160" i="13" s="1"/>
  <c r="G160" i="13" s="1"/>
  <c r="H160" i="13" s="1"/>
  <c r="O153" i="13"/>
  <c r="N153" i="13"/>
  <c r="F153" i="13" s="1"/>
  <c r="G153" i="13" s="1"/>
  <c r="H153" i="13" s="1"/>
  <c r="O146" i="13"/>
  <c r="N146" i="13"/>
  <c r="F146" i="13" s="1"/>
  <c r="G146" i="13" s="1"/>
  <c r="H146" i="13" s="1"/>
  <c r="O139" i="13"/>
  <c r="N139" i="13"/>
  <c r="F139" i="13" s="1"/>
  <c r="G139" i="13" s="1"/>
  <c r="H139" i="13" s="1"/>
  <c r="O132" i="13"/>
  <c r="N132" i="13"/>
  <c r="F132" i="13" s="1"/>
  <c r="G132" i="13" s="1"/>
  <c r="H132" i="13" s="1"/>
  <c r="O125" i="13"/>
  <c r="N125" i="13"/>
  <c r="F125" i="13" s="1"/>
  <c r="G125" i="13" s="1"/>
  <c r="H125" i="13" s="1"/>
  <c r="O118" i="13"/>
  <c r="N118" i="13"/>
  <c r="F118" i="13" s="1"/>
  <c r="G118" i="13" s="1"/>
  <c r="H118" i="13" s="1"/>
  <c r="O111" i="13"/>
  <c r="N111" i="13"/>
  <c r="F111" i="13" s="1"/>
  <c r="G111" i="13" s="1"/>
  <c r="H111" i="13" s="1"/>
  <c r="O97" i="13"/>
  <c r="N97" i="13"/>
  <c r="F97" i="13" s="1"/>
  <c r="G97" i="13" s="1"/>
  <c r="H97" i="13" s="1"/>
  <c r="O90" i="13"/>
  <c r="N90" i="13"/>
  <c r="F90" i="13" s="1"/>
  <c r="G90" i="13" s="1"/>
  <c r="H90" i="13" s="1"/>
  <c r="O83" i="13"/>
  <c r="N83" i="13"/>
  <c r="F83" i="13" s="1"/>
  <c r="G83" i="13" s="1"/>
  <c r="H83" i="13" s="1"/>
  <c r="O76" i="13"/>
  <c r="N76" i="13"/>
  <c r="F76" i="13" s="1"/>
  <c r="G76" i="13" s="1"/>
  <c r="H76" i="13" s="1"/>
  <c r="O69" i="13"/>
  <c r="N69" i="13"/>
  <c r="F69" i="13" s="1"/>
  <c r="G69" i="13" s="1"/>
  <c r="H69" i="13" s="1"/>
  <c r="O62" i="13"/>
  <c r="N62" i="13"/>
  <c r="F62" i="13" s="1"/>
  <c r="G62" i="13" s="1"/>
  <c r="H62" i="13" s="1"/>
  <c r="O55" i="13"/>
  <c r="N55" i="13"/>
  <c r="F55" i="13" s="1"/>
  <c r="G55" i="13" s="1"/>
  <c r="H55" i="13" s="1"/>
  <c r="O48" i="13"/>
  <c r="N48" i="13"/>
  <c r="F48" i="13" s="1"/>
  <c r="G48" i="13" s="1"/>
  <c r="H48" i="13" s="1"/>
  <c r="O41" i="13"/>
  <c r="N41" i="13"/>
  <c r="F41" i="13" s="1"/>
  <c r="G41" i="13" s="1"/>
  <c r="H41" i="13" s="1"/>
  <c r="O34" i="13"/>
  <c r="N34" i="13"/>
  <c r="F34" i="13" s="1"/>
  <c r="G34" i="13" s="1"/>
  <c r="H34" i="13" s="1"/>
  <c r="O27" i="13"/>
  <c r="N27" i="13"/>
  <c r="F27" i="13" s="1"/>
  <c r="G27" i="13" s="1"/>
  <c r="H27" i="13" s="1"/>
  <c r="O20" i="13"/>
  <c r="N20" i="13"/>
  <c r="F20" i="13" s="1"/>
  <c r="G20" i="13" s="1"/>
  <c r="H20" i="13" s="1"/>
  <c r="O13" i="13"/>
  <c r="N13" i="13"/>
  <c r="F13" i="13" s="1"/>
  <c r="G13" i="13" s="1"/>
  <c r="H13" i="13" s="1"/>
  <c r="M6" i="11"/>
  <c r="N6" i="11"/>
  <c r="N7" i="11" s="1"/>
  <c r="O6" i="11"/>
  <c r="O7" i="11" s="1"/>
  <c r="O8" i="11" s="1"/>
  <c r="P6" i="11"/>
  <c r="P7" i="11" s="1"/>
  <c r="P8" i="11" s="1"/>
  <c r="P9" i="11" s="1"/>
  <c r="F6" i="13" l="1"/>
  <c r="G6" i="13" s="1"/>
  <c r="H6" i="13" s="1"/>
  <c r="H104" i="13"/>
  <c r="A111" i="13"/>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04" i="13"/>
  <c r="A105" i="13" s="1"/>
  <c r="A106" i="13" s="1"/>
  <c r="A107" i="13" s="1"/>
  <c r="A108" i="13" s="1"/>
  <c r="A109" i="13" s="1"/>
  <c r="A110" i="13" s="1"/>
  <c r="V117" i="11"/>
  <c r="V124" i="11" s="1"/>
  <c r="V131" i="11" s="1"/>
  <c r="V138" i="11" s="1"/>
  <c r="V145" i="11" s="1"/>
  <c r="V152" i="11" s="1"/>
  <c r="V159" i="11" s="1"/>
  <c r="V166" i="11" s="1"/>
  <c r="V173" i="11" s="1"/>
  <c r="V180" i="11" s="1"/>
  <c r="V187" i="11" s="1"/>
  <c r="V110" i="11"/>
  <c r="A111" i="1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04" i="11"/>
  <c r="A105" i="11" s="1"/>
  <c r="A106" i="11" s="1"/>
  <c r="A107" i="11" s="1"/>
  <c r="A108" i="11" s="1"/>
  <c r="A109" i="11" s="1"/>
  <c r="A110" i="11" s="1"/>
  <c r="V112" i="11"/>
  <c r="V119" i="11" s="1"/>
  <c r="V126" i="11" s="1"/>
  <c r="V133" i="11" s="1"/>
  <c r="V140" i="11" s="1"/>
  <c r="V147" i="11" s="1"/>
  <c r="V154" i="11" s="1"/>
  <c r="V161" i="11" s="1"/>
  <c r="V168" i="11" s="1"/>
  <c r="V175" i="11" s="1"/>
  <c r="V182" i="11" s="1"/>
  <c r="V105" i="11"/>
  <c r="V116" i="11"/>
  <c r="V123" i="11" s="1"/>
  <c r="V130" i="11" s="1"/>
  <c r="V137" i="11" s="1"/>
  <c r="V144" i="11" s="1"/>
  <c r="V151" i="11" s="1"/>
  <c r="V158" i="11" s="1"/>
  <c r="V165" i="11" s="1"/>
  <c r="V172" i="11" s="1"/>
  <c r="V179" i="11" s="1"/>
  <c r="V186" i="11" s="1"/>
  <c r="V109" i="11"/>
  <c r="V113" i="11"/>
  <c r="V120" i="11" s="1"/>
  <c r="V127" i="11" s="1"/>
  <c r="V134" i="11" s="1"/>
  <c r="V141" i="11" s="1"/>
  <c r="V148" i="11" s="1"/>
  <c r="V155" i="11" s="1"/>
  <c r="V162" i="11" s="1"/>
  <c r="V169" i="11" s="1"/>
  <c r="V176" i="11" s="1"/>
  <c r="V183" i="11" s="1"/>
  <c r="V106" i="11"/>
  <c r="V114" i="11"/>
  <c r="V121" i="11" s="1"/>
  <c r="V128" i="11" s="1"/>
  <c r="V135" i="11" s="1"/>
  <c r="V142" i="11" s="1"/>
  <c r="V149" i="11" s="1"/>
  <c r="V156" i="11" s="1"/>
  <c r="V163" i="11" s="1"/>
  <c r="V170" i="11" s="1"/>
  <c r="V177" i="11" s="1"/>
  <c r="V184" i="11" s="1"/>
  <c r="V107" i="11"/>
  <c r="V115" i="11"/>
  <c r="V122" i="11" s="1"/>
  <c r="V129" i="11" s="1"/>
  <c r="V136" i="11" s="1"/>
  <c r="V143" i="11" s="1"/>
  <c r="V150" i="11" s="1"/>
  <c r="V157" i="11" s="1"/>
  <c r="V164" i="11" s="1"/>
  <c r="V171" i="11" s="1"/>
  <c r="V178" i="11" s="1"/>
  <c r="V185" i="11" s="1"/>
  <c r="V108" i="11"/>
  <c r="M7" i="11"/>
  <c r="M8" i="11" s="1"/>
  <c r="M9" i="11" s="1"/>
  <c r="M10" i="11" s="1"/>
  <c r="M11" i="11" s="1"/>
  <c r="M12" i="11" s="1"/>
  <c r="N8" i="11"/>
  <c r="N9" i="11" s="1"/>
  <c r="N10" i="11" s="1"/>
  <c r="O9" i="11"/>
  <c r="O10" i="11" s="1"/>
  <c r="O11" i="11" s="1"/>
  <c r="P10" i="11"/>
  <c r="O12" i="11" l="1"/>
  <c r="N11" i="11"/>
  <c r="N12" i="11" s="1"/>
  <c r="P11" i="11"/>
  <c r="P12" i="11" l="1"/>
  <c r="B97" i="11"/>
  <c r="D97" i="11"/>
  <c r="W97" i="11" s="1"/>
  <c r="W98" i="11" s="1"/>
  <c r="W99" i="11" s="1"/>
  <c r="E97" i="11"/>
  <c r="X97" i="11" s="1"/>
  <c r="X98" i="11" s="1"/>
  <c r="X99" i="11" s="1"/>
  <c r="X100" i="11" s="1"/>
  <c r="X101" i="11" s="1"/>
  <c r="X102" i="11" s="1"/>
  <c r="X103" i="11" s="1"/>
  <c r="F97" i="11"/>
  <c r="Y97" i="11" s="1"/>
  <c r="Y98" i="11" s="1"/>
  <c r="Y99" i="11" s="1"/>
  <c r="Y100" i="11" s="1"/>
  <c r="Y101" i="11" s="1"/>
  <c r="Y102" i="11" s="1"/>
  <c r="Y103" i="11" s="1"/>
  <c r="M97" i="11"/>
  <c r="N97" i="11"/>
  <c r="N98" i="11" s="1"/>
  <c r="N99" i="11" s="1"/>
  <c r="N100" i="11" s="1"/>
  <c r="N101" i="11" s="1"/>
  <c r="N102" i="11" s="1"/>
  <c r="N103" i="11" s="1"/>
  <c r="O97" i="11"/>
  <c r="O98" i="11" s="1"/>
  <c r="O99" i="11" s="1"/>
  <c r="O100" i="11" s="1"/>
  <c r="O101" i="11" s="1"/>
  <c r="O102" i="11" s="1"/>
  <c r="O103" i="11" s="1"/>
  <c r="P97" i="11"/>
  <c r="P98" i="11" s="1"/>
  <c r="P99" i="11" s="1"/>
  <c r="P100" i="11" s="1"/>
  <c r="P101" i="11" s="1"/>
  <c r="P102" i="11" s="1"/>
  <c r="P103" i="11" s="1"/>
  <c r="U98" i="11"/>
  <c r="U99" i="11" s="1"/>
  <c r="U100" i="11" s="1"/>
  <c r="U101" i="11" s="1"/>
  <c r="U102" i="11" s="1"/>
  <c r="U103" i="11" s="1"/>
  <c r="B118" i="11"/>
  <c r="D118" i="11"/>
  <c r="W118" i="11" s="1"/>
  <c r="W119" i="11" s="1"/>
  <c r="W120" i="11" s="1"/>
  <c r="W121" i="11" s="1"/>
  <c r="W122" i="11" s="1"/>
  <c r="E118" i="11"/>
  <c r="X118" i="11" s="1"/>
  <c r="X119" i="11" s="1"/>
  <c r="F118" i="11"/>
  <c r="Y118" i="11" s="1"/>
  <c r="Y119" i="11" s="1"/>
  <c r="Y120" i="11" s="1"/>
  <c r="Y121" i="11" s="1"/>
  <c r="Y122" i="11" s="1"/>
  <c r="Y123" i="11" s="1"/>
  <c r="Y124" i="11" s="1"/>
  <c r="M118" i="11"/>
  <c r="N118" i="11"/>
  <c r="N119" i="11" s="1"/>
  <c r="N120" i="11" s="1"/>
  <c r="N121" i="11" s="1"/>
  <c r="N122" i="11" s="1"/>
  <c r="N123" i="11" s="1"/>
  <c r="N124" i="11" s="1"/>
  <c r="O118" i="11"/>
  <c r="O119" i="11" s="1"/>
  <c r="O120" i="11" s="1"/>
  <c r="O121" i="11" s="1"/>
  <c r="O122" i="11" s="1"/>
  <c r="O123" i="11" s="1"/>
  <c r="O124" i="11" s="1"/>
  <c r="P118" i="11"/>
  <c r="P119" i="11" s="1"/>
  <c r="P120" i="11" s="1"/>
  <c r="P121" i="11" s="1"/>
  <c r="P122" i="11" s="1"/>
  <c r="P123" i="11" s="1"/>
  <c r="P124" i="11" s="1"/>
  <c r="U119" i="11"/>
  <c r="U120" i="11" s="1"/>
  <c r="U121" i="11" s="1"/>
  <c r="U122" i="11" s="1"/>
  <c r="U123" i="11" s="1"/>
  <c r="U124" i="11" s="1"/>
  <c r="C119" i="11" l="1"/>
  <c r="C120" i="11"/>
  <c r="C121" i="11"/>
  <c r="C122" i="11"/>
  <c r="C123" i="11"/>
  <c r="C124" i="11"/>
  <c r="C118" i="11"/>
  <c r="C102" i="11"/>
  <c r="C99" i="11"/>
  <c r="C98" i="11"/>
  <c r="C100" i="11"/>
  <c r="C101" i="11"/>
  <c r="C103" i="11"/>
  <c r="C97" i="11"/>
  <c r="M119" i="11"/>
  <c r="M120" i="11" s="1"/>
  <c r="M121" i="11" s="1"/>
  <c r="M122" i="11" s="1"/>
  <c r="M123" i="11" s="1"/>
  <c r="M124" i="11" s="1"/>
  <c r="M98" i="11"/>
  <c r="M99" i="11" s="1"/>
  <c r="M100" i="11" s="1"/>
  <c r="M101" i="11" s="1"/>
  <c r="M102" i="11" s="1"/>
  <c r="M103" i="11" s="1"/>
  <c r="W100" i="11"/>
  <c r="X120" i="11"/>
  <c r="X121" i="11" s="1"/>
  <c r="W123" i="11"/>
  <c r="D6" i="11"/>
  <c r="K6" i="13" s="1"/>
  <c r="U182" i="11"/>
  <c r="U183" i="11" s="1"/>
  <c r="U184" i="11" s="1"/>
  <c r="U175" i="11"/>
  <c r="U176" i="11" s="1"/>
  <c r="U177" i="11" s="1"/>
  <c r="U168" i="11"/>
  <c r="U169" i="11" s="1"/>
  <c r="U170" i="11" s="1"/>
  <c r="U161" i="11"/>
  <c r="U162" i="11" s="1"/>
  <c r="U154" i="11"/>
  <c r="U155" i="11" s="1"/>
  <c r="U156" i="11" s="1"/>
  <c r="U147" i="11"/>
  <c r="U148" i="11" s="1"/>
  <c r="U149" i="11" s="1"/>
  <c r="U140" i="11"/>
  <c r="U141" i="11" s="1"/>
  <c r="U142" i="11" s="1"/>
  <c r="U133" i="11"/>
  <c r="U134" i="11" s="1"/>
  <c r="U135" i="11" s="1"/>
  <c r="U126" i="11"/>
  <c r="U127" i="11" s="1"/>
  <c r="U112" i="11"/>
  <c r="U113" i="11" s="1"/>
  <c r="U114" i="11" s="1"/>
  <c r="U115" i="11" s="1"/>
  <c r="U116" i="11" s="1"/>
  <c r="U117"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B12" i="13"/>
  <c r="B11" i="13"/>
  <c r="B10" i="13"/>
  <c r="B9" i="13"/>
  <c r="B8" i="13"/>
  <c r="B7" i="13"/>
  <c r="K5" i="13"/>
  <c r="O7" i="13" l="1"/>
  <c r="N7" i="13"/>
  <c r="F7" i="13" s="1"/>
  <c r="G7" i="13" s="1"/>
  <c r="H7" i="13" s="1"/>
  <c r="O9" i="13"/>
  <c r="N9" i="13"/>
  <c r="F9" i="13" s="1"/>
  <c r="G9" i="13" s="1"/>
  <c r="H9" i="13" s="1"/>
  <c r="O10" i="13"/>
  <c r="N10" i="13"/>
  <c r="F10" i="13" s="1"/>
  <c r="G10" i="13" s="1"/>
  <c r="H10" i="13" s="1"/>
  <c r="O11" i="13"/>
  <c r="N11" i="13"/>
  <c r="F11" i="13" s="1"/>
  <c r="G11" i="13" s="1"/>
  <c r="H11" i="13" s="1"/>
  <c r="O12" i="13"/>
  <c r="N12" i="13"/>
  <c r="F12" i="13" s="1"/>
  <c r="G12" i="13" s="1"/>
  <c r="H12" i="13" s="1"/>
  <c r="O8" i="13"/>
  <c r="N8" i="13"/>
  <c r="F8" i="13" s="1"/>
  <c r="G8" i="13" s="1"/>
  <c r="H8" i="13" s="1"/>
  <c r="W101" i="11"/>
  <c r="W124" i="11"/>
  <c r="X122" i="11"/>
  <c r="U163" i="11"/>
  <c r="U157" i="11"/>
  <c r="U171" i="11"/>
  <c r="U178" i="11"/>
  <c r="U185" i="11"/>
  <c r="U136" i="11"/>
  <c r="U143" i="11"/>
  <c r="U128" i="11"/>
  <c r="U150" i="11"/>
  <c r="AC19" i="11"/>
  <c r="AC26" i="11" s="1"/>
  <c r="AC33" i="11" s="1"/>
  <c r="AC40" i="11" s="1"/>
  <c r="AC47" i="11" s="1"/>
  <c r="AC54" i="11" s="1"/>
  <c r="AC61" i="11" s="1"/>
  <c r="AC68" i="11" s="1"/>
  <c r="AC75" i="11" s="1"/>
  <c r="AC82" i="11" s="1"/>
  <c r="AC89" i="11" s="1"/>
  <c r="AC96" i="11" s="1"/>
  <c r="AC103" i="11" s="1"/>
  <c r="AC110" i="11" s="1"/>
  <c r="AB19" i="11"/>
  <c r="AB26" i="11" s="1"/>
  <c r="AB33" i="11" s="1"/>
  <c r="AB40" i="11" s="1"/>
  <c r="AB47" i="11" s="1"/>
  <c r="AB54" i="11" s="1"/>
  <c r="AB61" i="11" s="1"/>
  <c r="AB68" i="11" s="1"/>
  <c r="AB75" i="11" s="1"/>
  <c r="AB82" i="11" s="1"/>
  <c r="AB89" i="11" s="1"/>
  <c r="AB96" i="11" s="1"/>
  <c r="AB103" i="11" s="1"/>
  <c r="AB110" i="11" s="1"/>
  <c r="AA19" i="11"/>
  <c r="AA26" i="11" s="1"/>
  <c r="AA33" i="11" s="1"/>
  <c r="AA40" i="11" s="1"/>
  <c r="AA47" i="11" s="1"/>
  <c r="AA54" i="11" s="1"/>
  <c r="AA61" i="11" s="1"/>
  <c r="AA68" i="11" s="1"/>
  <c r="AA75" i="11" s="1"/>
  <c r="AA82" i="11" s="1"/>
  <c r="AA89" i="11" s="1"/>
  <c r="AA96" i="11" s="1"/>
  <c r="AA103" i="11" s="1"/>
  <c r="AA110" i="11" s="1"/>
  <c r="Z19" i="11"/>
  <c r="Z26" i="11" s="1"/>
  <c r="Z33" i="11" s="1"/>
  <c r="Z40" i="11" s="1"/>
  <c r="Z47" i="11" s="1"/>
  <c r="Z54" i="11" s="1"/>
  <c r="Z61" i="11" s="1"/>
  <c r="Z68" i="11" s="1"/>
  <c r="Z75" i="11" s="1"/>
  <c r="Z82" i="11" s="1"/>
  <c r="Z89" i="11" s="1"/>
  <c r="Z96" i="11" s="1"/>
  <c r="Z103" i="11" s="1"/>
  <c r="Z110" i="11" s="1"/>
  <c r="D110" i="11" s="1"/>
  <c r="K110" i="13" s="1"/>
  <c r="AC18" i="11"/>
  <c r="AC25" i="11" s="1"/>
  <c r="AC32" i="11" s="1"/>
  <c r="AC39" i="11" s="1"/>
  <c r="AC46" i="11" s="1"/>
  <c r="AC53" i="11" s="1"/>
  <c r="AC60" i="11" s="1"/>
  <c r="AC67" i="11" s="1"/>
  <c r="AC74" i="11" s="1"/>
  <c r="AC81" i="11" s="1"/>
  <c r="AC88" i="11" s="1"/>
  <c r="AC95" i="11" s="1"/>
  <c r="AB18" i="11"/>
  <c r="AB25" i="11" s="1"/>
  <c r="AB32" i="11" s="1"/>
  <c r="AB39" i="11" s="1"/>
  <c r="AB46" i="11" s="1"/>
  <c r="AB53" i="11" s="1"/>
  <c r="AB60" i="11" s="1"/>
  <c r="AB67" i="11" s="1"/>
  <c r="AB74" i="11" s="1"/>
  <c r="AB81" i="11" s="1"/>
  <c r="AB88" i="11" s="1"/>
  <c r="AB95" i="11" s="1"/>
  <c r="AA18" i="11"/>
  <c r="AA25" i="11" s="1"/>
  <c r="AA32" i="11" s="1"/>
  <c r="AA39" i="11" s="1"/>
  <c r="AA46" i="11" s="1"/>
  <c r="AA53" i="11" s="1"/>
  <c r="AA60" i="11" s="1"/>
  <c r="AA67" i="11" s="1"/>
  <c r="AA74" i="11" s="1"/>
  <c r="AA81" i="11" s="1"/>
  <c r="AA88" i="11" s="1"/>
  <c r="AA95" i="11" s="1"/>
  <c r="Z18" i="11"/>
  <c r="Z25" i="11" s="1"/>
  <c r="Z32" i="11" s="1"/>
  <c r="Z39" i="11" s="1"/>
  <c r="Z46" i="11" s="1"/>
  <c r="Z53" i="11" s="1"/>
  <c r="Z60" i="11" s="1"/>
  <c r="Z67" i="11" s="1"/>
  <c r="Z74" i="11" s="1"/>
  <c r="Z81" i="11" s="1"/>
  <c r="Z88" i="11" s="1"/>
  <c r="Z95" i="11" s="1"/>
  <c r="AC17" i="11"/>
  <c r="AC24" i="11" s="1"/>
  <c r="AC31" i="11" s="1"/>
  <c r="AC38" i="11" s="1"/>
  <c r="AC45" i="11" s="1"/>
  <c r="AC52" i="11" s="1"/>
  <c r="AC59" i="11" s="1"/>
  <c r="AC66" i="11" s="1"/>
  <c r="AC73" i="11" s="1"/>
  <c r="AC80" i="11" s="1"/>
  <c r="AC87" i="11" s="1"/>
  <c r="AC94" i="11" s="1"/>
  <c r="AB17" i="11"/>
  <c r="AB24" i="11" s="1"/>
  <c r="AB31" i="11" s="1"/>
  <c r="AB38" i="11" s="1"/>
  <c r="AB45" i="11" s="1"/>
  <c r="AB52" i="11" s="1"/>
  <c r="AB59" i="11" s="1"/>
  <c r="AB66" i="11" s="1"/>
  <c r="AB73" i="11" s="1"/>
  <c r="AB80" i="11" s="1"/>
  <c r="AB87" i="11" s="1"/>
  <c r="AB94" i="11" s="1"/>
  <c r="AA17" i="11"/>
  <c r="AA24" i="11" s="1"/>
  <c r="AA31" i="11" s="1"/>
  <c r="AA38" i="11" s="1"/>
  <c r="AA45" i="11" s="1"/>
  <c r="AA52" i="11" s="1"/>
  <c r="AA59" i="11" s="1"/>
  <c r="AA66" i="11" s="1"/>
  <c r="AA73" i="11" s="1"/>
  <c r="AA80" i="11" s="1"/>
  <c r="AA87" i="11" s="1"/>
  <c r="AA94" i="11" s="1"/>
  <c r="Z17" i="11"/>
  <c r="Z24" i="11" s="1"/>
  <c r="Z31" i="11" s="1"/>
  <c r="Z38" i="11" s="1"/>
  <c r="Z45" i="11" s="1"/>
  <c r="Z52" i="11" s="1"/>
  <c r="Z59" i="11" s="1"/>
  <c r="Z66" i="11" s="1"/>
  <c r="Z73" i="11" s="1"/>
  <c r="Z80" i="11" s="1"/>
  <c r="Z87" i="11" s="1"/>
  <c r="Z94" i="11" s="1"/>
  <c r="AC16" i="11"/>
  <c r="AC23" i="11" s="1"/>
  <c r="AC30" i="11" s="1"/>
  <c r="AC37" i="11" s="1"/>
  <c r="AC44" i="11" s="1"/>
  <c r="AC51" i="11" s="1"/>
  <c r="AC58" i="11" s="1"/>
  <c r="AC65" i="11" s="1"/>
  <c r="AC72" i="11" s="1"/>
  <c r="AC79" i="11" s="1"/>
  <c r="AC86" i="11" s="1"/>
  <c r="AC93" i="11" s="1"/>
  <c r="AB16" i="11"/>
  <c r="AB23" i="11" s="1"/>
  <c r="AB30" i="11" s="1"/>
  <c r="AB37" i="11" s="1"/>
  <c r="AB44" i="11" s="1"/>
  <c r="AB51" i="11" s="1"/>
  <c r="AB58" i="11" s="1"/>
  <c r="AB65" i="11" s="1"/>
  <c r="AB72" i="11" s="1"/>
  <c r="AB79" i="11" s="1"/>
  <c r="AB86" i="11" s="1"/>
  <c r="AB93" i="11" s="1"/>
  <c r="AA16" i="11"/>
  <c r="AA23" i="11" s="1"/>
  <c r="AA30" i="11" s="1"/>
  <c r="AA37" i="11" s="1"/>
  <c r="AA44" i="11" s="1"/>
  <c r="AA51" i="11" s="1"/>
  <c r="AA58" i="11" s="1"/>
  <c r="AA65" i="11" s="1"/>
  <c r="AA72" i="11" s="1"/>
  <c r="AA79" i="11" s="1"/>
  <c r="AA86" i="11" s="1"/>
  <c r="AA93" i="11" s="1"/>
  <c r="Z16" i="11"/>
  <c r="Z23" i="11" s="1"/>
  <c r="Z30" i="11" s="1"/>
  <c r="Z37" i="11" s="1"/>
  <c r="Z44" i="11" s="1"/>
  <c r="Z51" i="11" s="1"/>
  <c r="Z58" i="11" s="1"/>
  <c r="Z65" i="11" s="1"/>
  <c r="Z72" i="11" s="1"/>
  <c r="Z79" i="11" s="1"/>
  <c r="Z86" i="11" s="1"/>
  <c r="Z93" i="11" s="1"/>
  <c r="AC15" i="11"/>
  <c r="AC22" i="11" s="1"/>
  <c r="AC29" i="11" s="1"/>
  <c r="AC36" i="11" s="1"/>
  <c r="AC43" i="11" s="1"/>
  <c r="AC50" i="11" s="1"/>
  <c r="AC57" i="11" s="1"/>
  <c r="AC64" i="11" s="1"/>
  <c r="AC71" i="11" s="1"/>
  <c r="AC78" i="11" s="1"/>
  <c r="AC85" i="11" s="1"/>
  <c r="AC92" i="11" s="1"/>
  <c r="AB15" i="11"/>
  <c r="AB22" i="11" s="1"/>
  <c r="AB29" i="11" s="1"/>
  <c r="AB36" i="11" s="1"/>
  <c r="AB43" i="11" s="1"/>
  <c r="AB50" i="11" s="1"/>
  <c r="AB57" i="11" s="1"/>
  <c r="AB64" i="11" s="1"/>
  <c r="AB71" i="11" s="1"/>
  <c r="AB78" i="11" s="1"/>
  <c r="AB85" i="11" s="1"/>
  <c r="AB92" i="11" s="1"/>
  <c r="AA15" i="11"/>
  <c r="AA22" i="11" s="1"/>
  <c r="AA29" i="11" s="1"/>
  <c r="AA36" i="11" s="1"/>
  <c r="AA43" i="11" s="1"/>
  <c r="AA50" i="11" s="1"/>
  <c r="AA57" i="11" s="1"/>
  <c r="AA64" i="11" s="1"/>
  <c r="AA71" i="11" s="1"/>
  <c r="AA78" i="11" s="1"/>
  <c r="AA85" i="11" s="1"/>
  <c r="AA92" i="11" s="1"/>
  <c r="AC14" i="11"/>
  <c r="AC21" i="11" s="1"/>
  <c r="AC28" i="11" s="1"/>
  <c r="AC35" i="11" s="1"/>
  <c r="AC42" i="11" s="1"/>
  <c r="AC49" i="11" s="1"/>
  <c r="AC56" i="11" s="1"/>
  <c r="AC63" i="11" s="1"/>
  <c r="AC70" i="11" s="1"/>
  <c r="AC77" i="11" s="1"/>
  <c r="AC84" i="11" s="1"/>
  <c r="AC91" i="11" s="1"/>
  <c r="AA14" i="11"/>
  <c r="AA21" i="11" s="1"/>
  <c r="AA28" i="11" s="1"/>
  <c r="AA35" i="11" s="1"/>
  <c r="AA42" i="11" s="1"/>
  <c r="AA49" i="11" s="1"/>
  <c r="AA56" i="11" s="1"/>
  <c r="AA63" i="11" s="1"/>
  <c r="AA70" i="11" s="1"/>
  <c r="AA77" i="11" s="1"/>
  <c r="AA84" i="11" s="1"/>
  <c r="AA91" i="11" s="1"/>
  <c r="AB14" i="11"/>
  <c r="AB21" i="11" s="1"/>
  <c r="AB28" i="11" s="1"/>
  <c r="AB35" i="11" s="1"/>
  <c r="AB42" i="11" s="1"/>
  <c r="AB49" i="11" s="1"/>
  <c r="AB56" i="11" s="1"/>
  <c r="AB63" i="11" s="1"/>
  <c r="AB70" i="11" s="1"/>
  <c r="AB77" i="11" s="1"/>
  <c r="AB84" i="11" s="1"/>
  <c r="AB91" i="11" s="1"/>
  <c r="Z14" i="11"/>
  <c r="Z21" i="11" s="1"/>
  <c r="Z28" i="11" s="1"/>
  <c r="Z35" i="11" s="1"/>
  <c r="Z42" i="11" s="1"/>
  <c r="Z49" i="11" s="1"/>
  <c r="Z56" i="11" s="1"/>
  <c r="Z63" i="11" s="1"/>
  <c r="Z70" i="11" s="1"/>
  <c r="Z77" i="11" s="1"/>
  <c r="Z84" i="11" s="1"/>
  <c r="Z91" i="11" s="1"/>
  <c r="U7" i="11"/>
  <c r="F6" i="11"/>
  <c r="B19" i="11"/>
  <c r="B18" i="11"/>
  <c r="B17" i="11"/>
  <c r="B16" i="11"/>
  <c r="B15" i="11"/>
  <c r="B14" i="11"/>
  <c r="P181" i="11"/>
  <c r="P182" i="11" s="1"/>
  <c r="P183" i="11" s="1"/>
  <c r="P184" i="11" s="1"/>
  <c r="P185" i="11" s="1"/>
  <c r="P186" i="11" s="1"/>
  <c r="P187" i="11" s="1"/>
  <c r="O181" i="11"/>
  <c r="O182" i="11" s="1"/>
  <c r="O183" i="11" s="1"/>
  <c r="O184" i="11" s="1"/>
  <c r="O185" i="11" s="1"/>
  <c r="O186" i="11" s="1"/>
  <c r="O187" i="11" s="1"/>
  <c r="N181" i="11"/>
  <c r="N182" i="11" s="1"/>
  <c r="N183" i="11" s="1"/>
  <c r="N184" i="11" s="1"/>
  <c r="N185" i="11" s="1"/>
  <c r="N186" i="11" s="1"/>
  <c r="N187" i="11" s="1"/>
  <c r="M181" i="11"/>
  <c r="P174" i="11"/>
  <c r="P175" i="11" s="1"/>
  <c r="P176" i="11" s="1"/>
  <c r="P177" i="11" s="1"/>
  <c r="P178" i="11" s="1"/>
  <c r="P179" i="11" s="1"/>
  <c r="P180" i="11" s="1"/>
  <c r="O174" i="11"/>
  <c r="O175" i="11" s="1"/>
  <c r="O176" i="11" s="1"/>
  <c r="O177" i="11" s="1"/>
  <c r="O178" i="11" s="1"/>
  <c r="O179" i="11" s="1"/>
  <c r="O180" i="11" s="1"/>
  <c r="N174" i="11"/>
  <c r="N175" i="11" s="1"/>
  <c r="N176" i="11" s="1"/>
  <c r="N177" i="11" s="1"/>
  <c r="N178" i="11" s="1"/>
  <c r="N179" i="11" s="1"/>
  <c r="N180" i="11" s="1"/>
  <c r="M174" i="11"/>
  <c r="P167" i="11"/>
  <c r="P168" i="11" s="1"/>
  <c r="P169" i="11" s="1"/>
  <c r="P170" i="11" s="1"/>
  <c r="P171" i="11" s="1"/>
  <c r="P172" i="11" s="1"/>
  <c r="P173" i="11" s="1"/>
  <c r="O167" i="11"/>
  <c r="O168" i="11" s="1"/>
  <c r="O169" i="11" s="1"/>
  <c r="O170" i="11" s="1"/>
  <c r="O171" i="11" s="1"/>
  <c r="O172" i="11" s="1"/>
  <c r="O173" i="11" s="1"/>
  <c r="N167" i="11"/>
  <c r="N168" i="11" s="1"/>
  <c r="N169" i="11" s="1"/>
  <c r="N170" i="11" s="1"/>
  <c r="N171" i="11" s="1"/>
  <c r="N172" i="11" s="1"/>
  <c r="N173" i="11" s="1"/>
  <c r="M167" i="11"/>
  <c r="P160" i="11"/>
  <c r="P161" i="11" s="1"/>
  <c r="P162" i="11" s="1"/>
  <c r="P163" i="11" s="1"/>
  <c r="P164" i="11" s="1"/>
  <c r="P165" i="11" s="1"/>
  <c r="P166" i="11" s="1"/>
  <c r="O160" i="11"/>
  <c r="O161" i="11" s="1"/>
  <c r="O162" i="11" s="1"/>
  <c r="O163" i="11" s="1"/>
  <c r="O164" i="11" s="1"/>
  <c r="O165" i="11" s="1"/>
  <c r="O166" i="11" s="1"/>
  <c r="N160" i="11"/>
  <c r="N161" i="11" s="1"/>
  <c r="N162" i="11" s="1"/>
  <c r="N163" i="11" s="1"/>
  <c r="N164" i="11" s="1"/>
  <c r="N165" i="11" s="1"/>
  <c r="N166" i="11" s="1"/>
  <c r="M160" i="11"/>
  <c r="P153" i="11"/>
  <c r="P154" i="11" s="1"/>
  <c r="P155" i="11" s="1"/>
  <c r="P156" i="11" s="1"/>
  <c r="P157" i="11" s="1"/>
  <c r="P158" i="11" s="1"/>
  <c r="P159" i="11" s="1"/>
  <c r="O153" i="11"/>
  <c r="O154" i="11" s="1"/>
  <c r="O155" i="11" s="1"/>
  <c r="O156" i="11" s="1"/>
  <c r="O157" i="11" s="1"/>
  <c r="O158" i="11" s="1"/>
  <c r="O159" i="11" s="1"/>
  <c r="N153" i="11"/>
  <c r="N154" i="11" s="1"/>
  <c r="N155" i="11" s="1"/>
  <c r="N156" i="11" s="1"/>
  <c r="N157" i="11" s="1"/>
  <c r="N158" i="11" s="1"/>
  <c r="N159" i="11" s="1"/>
  <c r="M153" i="11"/>
  <c r="P146" i="11"/>
  <c r="P147" i="11" s="1"/>
  <c r="P148" i="11" s="1"/>
  <c r="P149" i="11" s="1"/>
  <c r="P150" i="11" s="1"/>
  <c r="P151" i="11" s="1"/>
  <c r="P152" i="11" s="1"/>
  <c r="O146" i="11"/>
  <c r="O147" i="11" s="1"/>
  <c r="O148" i="11" s="1"/>
  <c r="O149" i="11" s="1"/>
  <c r="O150" i="11" s="1"/>
  <c r="O151" i="11" s="1"/>
  <c r="O152" i="11" s="1"/>
  <c r="N146" i="11"/>
  <c r="N147" i="11" s="1"/>
  <c r="N148" i="11" s="1"/>
  <c r="N149" i="11" s="1"/>
  <c r="N150" i="11" s="1"/>
  <c r="N151" i="11" s="1"/>
  <c r="N152" i="11" s="1"/>
  <c r="M146"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F181" i="11"/>
  <c r="F174" i="11"/>
  <c r="F167" i="11"/>
  <c r="F160" i="11"/>
  <c r="F153" i="11"/>
  <c r="F146" i="11"/>
  <c r="F139" i="11"/>
  <c r="F132" i="11"/>
  <c r="F125" i="11"/>
  <c r="F111" i="11"/>
  <c r="M111" i="13" s="1"/>
  <c r="M97" i="13"/>
  <c r="F90" i="11"/>
  <c r="M90" i="13" s="1"/>
  <c r="F83" i="11"/>
  <c r="M83" i="13" s="1"/>
  <c r="F76" i="11"/>
  <c r="M76" i="13" s="1"/>
  <c r="F69" i="11"/>
  <c r="M69" i="13" s="1"/>
  <c r="F62" i="11"/>
  <c r="M62" i="13" s="1"/>
  <c r="F55" i="11"/>
  <c r="M55" i="13" s="1"/>
  <c r="F48" i="11"/>
  <c r="M48" i="13" s="1"/>
  <c r="F41" i="11"/>
  <c r="M41" i="13" s="1"/>
  <c r="F34" i="11"/>
  <c r="M34" i="13" s="1"/>
  <c r="F27" i="11"/>
  <c r="M27" i="13" s="1"/>
  <c r="F20" i="11"/>
  <c r="M20" i="13" s="1"/>
  <c r="F13" i="11"/>
  <c r="M13" i="13" s="1"/>
  <c r="E181" i="11"/>
  <c r="D181" i="11"/>
  <c r="B181" i="11"/>
  <c r="E174" i="11"/>
  <c r="D174" i="11"/>
  <c r="B174" i="11"/>
  <c r="E167" i="11"/>
  <c r="D167" i="11"/>
  <c r="B167" i="11"/>
  <c r="E160" i="11"/>
  <c r="D160" i="11"/>
  <c r="B160" i="11"/>
  <c r="E153" i="11"/>
  <c r="D153" i="11"/>
  <c r="B153" i="11"/>
  <c r="E146" i="11"/>
  <c r="D146" i="11"/>
  <c r="B146" i="11"/>
  <c r="E139" i="11"/>
  <c r="D139" i="11"/>
  <c r="B139" i="11"/>
  <c r="E132" i="11"/>
  <c r="D132" i="11"/>
  <c r="B132" i="11"/>
  <c r="E125" i="11"/>
  <c r="D125" i="11"/>
  <c r="B125" i="11"/>
  <c r="L118" i="13"/>
  <c r="E111" i="11"/>
  <c r="L111" i="13" s="1"/>
  <c r="D111" i="11"/>
  <c r="B111" i="11"/>
  <c r="L97" i="13"/>
  <c r="E90" i="11"/>
  <c r="L90" i="13" s="1"/>
  <c r="D90" i="11"/>
  <c r="B90" i="11"/>
  <c r="E83" i="11"/>
  <c r="L83" i="13" s="1"/>
  <c r="D83" i="11"/>
  <c r="B83"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C161" i="11" l="1"/>
  <c r="C162" i="11"/>
  <c r="C163" i="11"/>
  <c r="C164" i="11"/>
  <c r="C165" i="11"/>
  <c r="C166" i="11"/>
  <c r="C160" i="11"/>
  <c r="C68" i="11"/>
  <c r="C62" i="11"/>
  <c r="C63" i="11"/>
  <c r="C64" i="11"/>
  <c r="C65" i="11"/>
  <c r="C66" i="11"/>
  <c r="C67" i="11"/>
  <c r="C133" i="11"/>
  <c r="C134" i="11"/>
  <c r="C135" i="11"/>
  <c r="C136" i="11"/>
  <c r="C137" i="11"/>
  <c r="C138" i="11"/>
  <c r="C132" i="11"/>
  <c r="C91" i="11"/>
  <c r="C92" i="11"/>
  <c r="C93" i="11"/>
  <c r="C94" i="11"/>
  <c r="C95" i="11"/>
  <c r="C96" i="11"/>
  <c r="C90" i="11"/>
  <c r="C38" i="11"/>
  <c r="C35" i="11"/>
  <c r="C36" i="11"/>
  <c r="C37" i="11"/>
  <c r="C34" i="11"/>
  <c r="C40" i="11"/>
  <c r="C39" i="11"/>
  <c r="C140" i="11"/>
  <c r="C141" i="11"/>
  <c r="C143" i="11"/>
  <c r="C142" i="11"/>
  <c r="C145" i="11"/>
  <c r="C144" i="11"/>
  <c r="C139" i="11"/>
  <c r="C171" i="11"/>
  <c r="C172" i="11"/>
  <c r="C168" i="11"/>
  <c r="C169" i="11"/>
  <c r="C170" i="11"/>
  <c r="C173" i="11"/>
  <c r="C167" i="11"/>
  <c r="C42" i="11"/>
  <c r="C43" i="11"/>
  <c r="C44" i="11"/>
  <c r="C45" i="11"/>
  <c r="C46" i="11"/>
  <c r="C47" i="11"/>
  <c r="C41" i="11"/>
  <c r="C24" i="11"/>
  <c r="C26" i="11"/>
  <c r="C21" i="11"/>
  <c r="C22" i="11"/>
  <c r="C23" i="11"/>
  <c r="C25" i="11"/>
  <c r="C20" i="11"/>
  <c r="C54" i="11"/>
  <c r="C49" i="11"/>
  <c r="C48" i="11"/>
  <c r="C50" i="11"/>
  <c r="C51" i="11"/>
  <c r="C52" i="11"/>
  <c r="C53" i="11"/>
  <c r="C77" i="11"/>
  <c r="C78" i="11"/>
  <c r="C79" i="11"/>
  <c r="C80" i="11"/>
  <c r="C81" i="11"/>
  <c r="C82" i="11"/>
  <c r="C76" i="11"/>
  <c r="C70" i="11"/>
  <c r="C71" i="11"/>
  <c r="C72" i="11"/>
  <c r="C73" i="11"/>
  <c r="C69" i="11"/>
  <c r="C74" i="11"/>
  <c r="C75" i="11"/>
  <c r="C113" i="11"/>
  <c r="C115" i="11"/>
  <c r="C112" i="11"/>
  <c r="C114" i="11"/>
  <c r="C116" i="11"/>
  <c r="C117" i="11"/>
  <c r="C111" i="11"/>
  <c r="C175" i="11"/>
  <c r="C176" i="11"/>
  <c r="C177" i="11"/>
  <c r="C178" i="11"/>
  <c r="C179" i="11"/>
  <c r="C180" i="11"/>
  <c r="C174" i="11"/>
  <c r="C129" i="11"/>
  <c r="C126" i="11"/>
  <c r="C127" i="11"/>
  <c r="C128" i="11"/>
  <c r="C130" i="11"/>
  <c r="C131" i="11"/>
  <c r="C125" i="11"/>
  <c r="C157" i="11"/>
  <c r="C158" i="11"/>
  <c r="C154" i="11"/>
  <c r="C155" i="11"/>
  <c r="C156" i="11"/>
  <c r="C159" i="11"/>
  <c r="C153" i="11"/>
  <c r="C182" i="11"/>
  <c r="C186" i="11"/>
  <c r="C183" i="11"/>
  <c r="C184" i="11"/>
  <c r="C185" i="11"/>
  <c r="C187" i="11"/>
  <c r="C181" i="11"/>
  <c r="C14" i="11"/>
  <c r="C13" i="11"/>
  <c r="C15" i="11"/>
  <c r="C16" i="11"/>
  <c r="C17" i="11"/>
  <c r="C18" i="11"/>
  <c r="C19" i="11"/>
  <c r="C147" i="11"/>
  <c r="C148" i="11"/>
  <c r="C149" i="11"/>
  <c r="C150" i="11"/>
  <c r="C151" i="11"/>
  <c r="C152" i="11"/>
  <c r="C146" i="11"/>
  <c r="C28" i="11"/>
  <c r="C29" i="11"/>
  <c r="C30" i="11"/>
  <c r="C31" i="11"/>
  <c r="C32" i="11"/>
  <c r="C33" i="11"/>
  <c r="C27" i="11"/>
  <c r="C56" i="11"/>
  <c r="C57" i="11"/>
  <c r="C58" i="11"/>
  <c r="C59" i="11"/>
  <c r="C60" i="11"/>
  <c r="C61" i="11"/>
  <c r="C55" i="11"/>
  <c r="C83" i="11"/>
  <c r="C87" i="11"/>
  <c r="C88" i="11"/>
  <c r="C84" i="11"/>
  <c r="C85" i="11"/>
  <c r="C86" i="11"/>
  <c r="C89" i="11"/>
  <c r="R27" i="11"/>
  <c r="R28" i="11" s="1"/>
  <c r="R29" i="11" s="1"/>
  <c r="R30" i="11" s="1"/>
  <c r="R31" i="11" s="1"/>
  <c r="R32" i="11" s="1"/>
  <c r="R33" i="11" s="1"/>
  <c r="Q27" i="11"/>
  <c r="S27" i="11"/>
  <c r="S28" i="11" s="1"/>
  <c r="S29" i="11" s="1"/>
  <c r="S30" i="11" s="1"/>
  <c r="S31" i="11" s="1"/>
  <c r="S32" i="11" s="1"/>
  <c r="S33" i="11" s="1"/>
  <c r="T27" i="11"/>
  <c r="T28" i="11" s="1"/>
  <c r="T29" i="11" s="1"/>
  <c r="T30" i="11" s="1"/>
  <c r="T31" i="11" s="1"/>
  <c r="T32" i="11" s="1"/>
  <c r="T33" i="11" s="1"/>
  <c r="T167" i="11"/>
  <c r="T168" i="11" s="1"/>
  <c r="T169" i="11" s="1"/>
  <c r="T170" i="11" s="1"/>
  <c r="T171" i="11" s="1"/>
  <c r="T172" i="11" s="1"/>
  <c r="T173" i="11" s="1"/>
  <c r="S167" i="11"/>
  <c r="S168" i="11" s="1"/>
  <c r="S169" i="11" s="1"/>
  <c r="S170" i="11" s="1"/>
  <c r="S171" i="11" s="1"/>
  <c r="S172" i="11" s="1"/>
  <c r="S173" i="11" s="1"/>
  <c r="R167" i="11"/>
  <c r="R168" i="11" s="1"/>
  <c r="R169" i="11" s="1"/>
  <c r="R170" i="11" s="1"/>
  <c r="R171" i="11" s="1"/>
  <c r="R172" i="11" s="1"/>
  <c r="R173" i="11" s="1"/>
  <c r="Q167" i="11"/>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M133" i="11"/>
  <c r="M134" i="11" s="1"/>
  <c r="M135" i="11" s="1"/>
  <c r="M136" i="11" s="1"/>
  <c r="M137" i="11" s="1"/>
  <c r="M138" i="11" s="1"/>
  <c r="M154" i="11"/>
  <c r="M155" i="11" s="1"/>
  <c r="M156" i="11" s="1"/>
  <c r="M157" i="11" s="1"/>
  <c r="M158" i="11" s="1"/>
  <c r="M159" i="11" s="1"/>
  <c r="M175" i="11"/>
  <c r="M176" i="11" s="1"/>
  <c r="M177" i="11" s="1"/>
  <c r="M178" i="11" s="1"/>
  <c r="M179" i="11" s="1"/>
  <c r="M180" i="11" s="1"/>
  <c r="M14" i="11"/>
  <c r="M15" i="11" s="1"/>
  <c r="M16" i="11" s="1"/>
  <c r="M17" i="11" s="1"/>
  <c r="M18" i="11" s="1"/>
  <c r="M19" i="11" s="1"/>
  <c r="M35" i="11"/>
  <c r="M36" i="11" s="1"/>
  <c r="M37" i="11" s="1"/>
  <c r="M38" i="11" s="1"/>
  <c r="M39" i="11" s="1"/>
  <c r="M40" i="11" s="1"/>
  <c r="M56" i="11"/>
  <c r="M57" i="11" s="1"/>
  <c r="M58" i="11" s="1"/>
  <c r="M59" i="11" s="1"/>
  <c r="M60" i="11" s="1"/>
  <c r="M61" i="11" s="1"/>
  <c r="M77" i="11"/>
  <c r="M78" i="11" s="1"/>
  <c r="M79" i="11" s="1"/>
  <c r="M80" i="11" s="1"/>
  <c r="M81" i="11" s="1"/>
  <c r="M82" i="11" s="1"/>
  <c r="M112" i="11"/>
  <c r="M113" i="11" s="1"/>
  <c r="M114" i="11" s="1"/>
  <c r="M115" i="11" s="1"/>
  <c r="M116" i="11" s="1"/>
  <c r="M117" i="11" s="1"/>
  <c r="M140" i="11"/>
  <c r="M141" i="11" s="1"/>
  <c r="M142" i="11" s="1"/>
  <c r="M143" i="11" s="1"/>
  <c r="M144" i="11" s="1"/>
  <c r="M145" i="11" s="1"/>
  <c r="M161" i="11"/>
  <c r="M162" i="11" s="1"/>
  <c r="M163" i="11" s="1"/>
  <c r="M164" i="11" s="1"/>
  <c r="M165" i="11" s="1"/>
  <c r="M166" i="11" s="1"/>
  <c r="M182" i="11"/>
  <c r="M183" i="11" s="1"/>
  <c r="M184" i="11" s="1"/>
  <c r="M185" i="11" s="1"/>
  <c r="M186" i="11" s="1"/>
  <c r="M187" i="11" s="1"/>
  <c r="M21" i="11"/>
  <c r="M22" i="11" s="1"/>
  <c r="M23" i="11" s="1"/>
  <c r="M24" i="11" s="1"/>
  <c r="M25" i="11" s="1"/>
  <c r="M26" i="11" s="1"/>
  <c r="M42" i="11"/>
  <c r="M43" i="11" s="1"/>
  <c r="M44" i="11" s="1"/>
  <c r="M45" i="11" s="1"/>
  <c r="M46" i="11" s="1"/>
  <c r="M47" i="11" s="1"/>
  <c r="M63" i="11"/>
  <c r="M64" i="11" s="1"/>
  <c r="M65" i="11" s="1"/>
  <c r="M66" i="11" s="1"/>
  <c r="M67" i="11" s="1"/>
  <c r="M68" i="11" s="1"/>
  <c r="M84" i="11"/>
  <c r="M85" i="11" s="1"/>
  <c r="M86" i="11" s="1"/>
  <c r="M87" i="11" s="1"/>
  <c r="M88" i="11" s="1"/>
  <c r="M89" i="11" s="1"/>
  <c r="M126" i="11"/>
  <c r="M127" i="11" s="1"/>
  <c r="M128" i="11" s="1"/>
  <c r="M129" i="11" s="1"/>
  <c r="M130" i="11" s="1"/>
  <c r="M131" i="11" s="1"/>
  <c r="M147" i="11"/>
  <c r="M148" i="11" s="1"/>
  <c r="M149" i="11" s="1"/>
  <c r="M150" i="11" s="1"/>
  <c r="M151" i="11" s="1"/>
  <c r="M152" i="11" s="1"/>
  <c r="M168" i="11"/>
  <c r="M169" i="11" s="1"/>
  <c r="M170" i="11" s="1"/>
  <c r="M171" i="11" s="1"/>
  <c r="M172" i="11" s="1"/>
  <c r="M173" i="11" s="1"/>
  <c r="AC100" i="11"/>
  <c r="AC117" i="11"/>
  <c r="AC124" i="11" s="1"/>
  <c r="AC131" i="11" s="1"/>
  <c r="AC138" i="11" s="1"/>
  <c r="AC145" i="11" s="1"/>
  <c r="AC152" i="11" s="1"/>
  <c r="AC159" i="11" s="1"/>
  <c r="AC166" i="11" s="1"/>
  <c r="AC173" i="11" s="1"/>
  <c r="AC180" i="11" s="1"/>
  <c r="AC187" i="11" s="1"/>
  <c r="Z101" i="11"/>
  <c r="Z98" i="11"/>
  <c r="Z105" i="11" s="1"/>
  <c r="AA101" i="11"/>
  <c r="AB98" i="11"/>
  <c r="AB101" i="11"/>
  <c r="AA98" i="11"/>
  <c r="AC101" i="11"/>
  <c r="AC98" i="11"/>
  <c r="Z102" i="11"/>
  <c r="AA99" i="11"/>
  <c r="AA102" i="11"/>
  <c r="AB100" i="11"/>
  <c r="AB99" i="11"/>
  <c r="AB102" i="11"/>
  <c r="AC99" i="11"/>
  <c r="AC102" i="11"/>
  <c r="Z100" i="11"/>
  <c r="Z117" i="11"/>
  <c r="Z124" i="11" s="1"/>
  <c r="Z131" i="11" s="1"/>
  <c r="Z138" i="11" s="1"/>
  <c r="Z145" i="11" s="1"/>
  <c r="Z152" i="11" s="1"/>
  <c r="Z159" i="11" s="1"/>
  <c r="Z166" i="11" s="1"/>
  <c r="Z173" i="11" s="1"/>
  <c r="Z180" i="11" s="1"/>
  <c r="Z187" i="11" s="1"/>
  <c r="AB117" i="11"/>
  <c r="AB124" i="11" s="1"/>
  <c r="AB131" i="11" s="1"/>
  <c r="AB138" i="11" s="1"/>
  <c r="AB145" i="11" s="1"/>
  <c r="AB152" i="11" s="1"/>
  <c r="AB159" i="11" s="1"/>
  <c r="AB166" i="11" s="1"/>
  <c r="AB173" i="11" s="1"/>
  <c r="AB180" i="11" s="1"/>
  <c r="AB187" i="11" s="1"/>
  <c r="AA100" i="11"/>
  <c r="AA117" i="11"/>
  <c r="AA124" i="11" s="1"/>
  <c r="AA131" i="11" s="1"/>
  <c r="AA138" i="11" s="1"/>
  <c r="AA145" i="11" s="1"/>
  <c r="AA152" i="11" s="1"/>
  <c r="AA159" i="11" s="1"/>
  <c r="AA166" i="11" s="1"/>
  <c r="AA173" i="11" s="1"/>
  <c r="AA180" i="11" s="1"/>
  <c r="AA187" i="11" s="1"/>
  <c r="W102" i="11"/>
  <c r="W103" i="11" s="1"/>
  <c r="D103" i="11" s="1"/>
  <c r="X123" i="11"/>
  <c r="B132" i="13"/>
  <c r="B118" i="13"/>
  <c r="B34" i="13"/>
  <c r="B62" i="13"/>
  <c r="B90" i="13"/>
  <c r="B125" i="13"/>
  <c r="B153" i="13"/>
  <c r="B181" i="13"/>
  <c r="B6" i="13"/>
  <c r="B83" i="13"/>
  <c r="B160" i="13"/>
  <c r="B13" i="13"/>
  <c r="B41" i="13"/>
  <c r="B69" i="13"/>
  <c r="B97" i="13"/>
  <c r="B146" i="13"/>
  <c r="B174" i="13"/>
  <c r="B55" i="13"/>
  <c r="B27" i="13"/>
  <c r="B20" i="13"/>
  <c r="B48" i="13"/>
  <c r="B76" i="13"/>
  <c r="B111" i="13"/>
  <c r="B139" i="13"/>
  <c r="B167" i="13"/>
  <c r="U164" i="11"/>
  <c r="X139" i="11"/>
  <c r="X140" i="11" s="1"/>
  <c r="X141" i="11" s="1"/>
  <c r="X142" i="11" s="1"/>
  <c r="X143" i="11" s="1"/>
  <c r="X144" i="11" s="1"/>
  <c r="X145" i="11" s="1"/>
  <c r="L139" i="13"/>
  <c r="X167" i="11"/>
  <c r="X168" i="11" s="1"/>
  <c r="X169" i="11" s="1"/>
  <c r="X170" i="11" s="1"/>
  <c r="X171" i="11" s="1"/>
  <c r="X172" i="11" s="1"/>
  <c r="X173" i="11" s="1"/>
  <c r="L167" i="13"/>
  <c r="M118" i="13"/>
  <c r="Y160" i="11"/>
  <c r="Y161" i="11" s="1"/>
  <c r="Y162" i="11" s="1"/>
  <c r="Y163" i="11" s="1"/>
  <c r="Y164" i="11" s="1"/>
  <c r="Y165" i="11" s="1"/>
  <c r="Y166" i="11" s="1"/>
  <c r="M160" i="13"/>
  <c r="W48" i="11"/>
  <c r="K48" i="13"/>
  <c r="Y125" i="11"/>
  <c r="Y126" i="11" s="1"/>
  <c r="Y127" i="11" s="1"/>
  <c r="Y128" i="11" s="1"/>
  <c r="Y129" i="11" s="1"/>
  <c r="Y130" i="11" s="1"/>
  <c r="Y131" i="11" s="1"/>
  <c r="M125" i="13"/>
  <c r="W27" i="11"/>
  <c r="K27" i="13"/>
  <c r="W55" i="11"/>
  <c r="K55" i="13"/>
  <c r="W83" i="11"/>
  <c r="K83" i="13"/>
  <c r="K118" i="13"/>
  <c r="W132" i="11"/>
  <c r="W133" i="11" s="1"/>
  <c r="W134" i="11" s="1"/>
  <c r="K132" i="13"/>
  <c r="W160" i="11"/>
  <c r="W161" i="11" s="1"/>
  <c r="W162" i="11" s="1"/>
  <c r="W163" i="11" s="1"/>
  <c r="K160" i="13"/>
  <c r="Y174" i="11"/>
  <c r="Y175" i="11" s="1"/>
  <c r="Y176" i="11" s="1"/>
  <c r="Y177" i="11" s="1"/>
  <c r="Y178" i="11" s="1"/>
  <c r="Y179" i="11" s="1"/>
  <c r="Y180" i="11" s="1"/>
  <c r="M174" i="13"/>
  <c r="X132" i="11"/>
  <c r="X133" i="11" s="1"/>
  <c r="X134" i="11" s="1"/>
  <c r="X135" i="11" s="1"/>
  <c r="X136" i="11" s="1"/>
  <c r="X137" i="11" s="1"/>
  <c r="X138" i="11" s="1"/>
  <c r="L132" i="13"/>
  <c r="X160" i="11"/>
  <c r="X161" i="11" s="1"/>
  <c r="X162" i="11" s="1"/>
  <c r="X163" i="11" s="1"/>
  <c r="X164" i="11" s="1"/>
  <c r="X165" i="11" s="1"/>
  <c r="X166" i="11" s="1"/>
  <c r="L160" i="13"/>
  <c r="Y139" i="11"/>
  <c r="Y140" i="11" s="1"/>
  <c r="Y141" i="11" s="1"/>
  <c r="Y142" i="11" s="1"/>
  <c r="Y143" i="11" s="1"/>
  <c r="Y144" i="11" s="1"/>
  <c r="Y145" i="11" s="1"/>
  <c r="M139" i="13"/>
  <c r="W167" i="11"/>
  <c r="W168" i="11" s="1"/>
  <c r="W169" i="11" s="1"/>
  <c r="K167" i="13"/>
  <c r="W34" i="11"/>
  <c r="K34" i="13"/>
  <c r="W62" i="11"/>
  <c r="K62" i="13"/>
  <c r="W90" i="11"/>
  <c r="K90" i="13"/>
  <c r="W125" i="11"/>
  <c r="W126" i="11" s="1"/>
  <c r="W127" i="11" s="1"/>
  <c r="W128" i="11" s="1"/>
  <c r="K125" i="13"/>
  <c r="W153" i="11"/>
  <c r="W154" i="11" s="1"/>
  <c r="W155" i="11" s="1"/>
  <c r="K153" i="13"/>
  <c r="W181" i="11"/>
  <c r="W182" i="11" s="1"/>
  <c r="W183" i="11" s="1"/>
  <c r="K181" i="13"/>
  <c r="Y153" i="11"/>
  <c r="Y154" i="11" s="1"/>
  <c r="Y155" i="11" s="1"/>
  <c r="Y156" i="11" s="1"/>
  <c r="Y157" i="11" s="1"/>
  <c r="Y158" i="11" s="1"/>
  <c r="Y159" i="11" s="1"/>
  <c r="M153" i="13"/>
  <c r="M6" i="13"/>
  <c r="Y7" i="11"/>
  <c r="Y8" i="11" s="1"/>
  <c r="Y9" i="11" s="1"/>
  <c r="Y10" i="11" s="1"/>
  <c r="Y11" i="11" s="1"/>
  <c r="Y12" i="11" s="1"/>
  <c r="W111" i="11"/>
  <c r="K111" i="13"/>
  <c r="L6" i="13"/>
  <c r="X7" i="11"/>
  <c r="X125" i="11"/>
  <c r="X126" i="11" s="1"/>
  <c r="X127" i="11" s="1"/>
  <c r="X128" i="11" s="1"/>
  <c r="X129" i="11" s="1"/>
  <c r="X130" i="11" s="1"/>
  <c r="X131" i="11" s="1"/>
  <c r="L125" i="13"/>
  <c r="X153" i="11"/>
  <c r="X154" i="11" s="1"/>
  <c r="X155" i="11" s="1"/>
  <c r="X156" i="11" s="1"/>
  <c r="X157" i="11" s="1"/>
  <c r="X158" i="11" s="1"/>
  <c r="X159" i="11" s="1"/>
  <c r="L153" i="13"/>
  <c r="X181" i="11"/>
  <c r="X182" i="11" s="1"/>
  <c r="X183" i="11" s="1"/>
  <c r="X184" i="11" s="1"/>
  <c r="X185" i="11" s="1"/>
  <c r="X186" i="11" s="1"/>
  <c r="X187" i="11" s="1"/>
  <c r="L181" i="13"/>
  <c r="W20" i="11"/>
  <c r="K20" i="13"/>
  <c r="Y167" i="11"/>
  <c r="Y168" i="11" s="1"/>
  <c r="Y169" i="11" s="1"/>
  <c r="Y170" i="11" s="1"/>
  <c r="Y171" i="11" s="1"/>
  <c r="Y172" i="11" s="1"/>
  <c r="Y173" i="11" s="1"/>
  <c r="M167" i="13"/>
  <c r="W13" i="11"/>
  <c r="K13" i="13"/>
  <c r="W41" i="11"/>
  <c r="K41" i="13"/>
  <c r="W69" i="11"/>
  <c r="K69" i="13"/>
  <c r="K97" i="13"/>
  <c r="W146" i="11"/>
  <c r="W147" i="11" s="1"/>
  <c r="W148" i="11" s="1"/>
  <c r="K146" i="13"/>
  <c r="W174" i="11"/>
  <c r="W175" i="11" s="1"/>
  <c r="W176" i="11" s="1"/>
  <c r="K174" i="13"/>
  <c r="Y132" i="11"/>
  <c r="Y133" i="11" s="1"/>
  <c r="Y134" i="11" s="1"/>
  <c r="Y135" i="11" s="1"/>
  <c r="Y136" i="11" s="1"/>
  <c r="Y137" i="11" s="1"/>
  <c r="Y138" i="11" s="1"/>
  <c r="M132" i="13"/>
  <c r="W76" i="11"/>
  <c r="K76" i="13"/>
  <c r="X146" i="11"/>
  <c r="X147" i="11" s="1"/>
  <c r="X148" i="11" s="1"/>
  <c r="X149" i="11" s="1"/>
  <c r="X150" i="11" s="1"/>
  <c r="X151" i="11" s="1"/>
  <c r="X152" i="11" s="1"/>
  <c r="L146" i="13"/>
  <c r="X174" i="11"/>
  <c r="X175" i="11" s="1"/>
  <c r="X176" i="11" s="1"/>
  <c r="X177" i="11" s="1"/>
  <c r="X178" i="11" s="1"/>
  <c r="X179" i="11" s="1"/>
  <c r="X180" i="11" s="1"/>
  <c r="L174" i="13"/>
  <c r="Y181" i="11"/>
  <c r="Y182" i="11" s="1"/>
  <c r="Y183" i="11" s="1"/>
  <c r="Y184" i="11" s="1"/>
  <c r="Y185" i="11" s="1"/>
  <c r="Y186" i="11" s="1"/>
  <c r="Y187" i="11" s="1"/>
  <c r="M181" i="13"/>
  <c r="W139" i="11"/>
  <c r="W140" i="11" s="1"/>
  <c r="W141" i="11" s="1"/>
  <c r="W142" i="11" s="1"/>
  <c r="K139" i="13"/>
  <c r="Y146" i="11"/>
  <c r="Y147" i="11" s="1"/>
  <c r="Y148" i="11" s="1"/>
  <c r="Y149" i="11" s="1"/>
  <c r="Y150" i="11" s="1"/>
  <c r="Y151" i="11" s="1"/>
  <c r="Y152" i="11" s="1"/>
  <c r="M146" i="13"/>
  <c r="U158" i="11"/>
  <c r="U8" i="11"/>
  <c r="U9" i="11" s="1"/>
  <c r="U10" i="11" s="1"/>
  <c r="U11" i="11" s="1"/>
  <c r="U12" i="11" s="1"/>
  <c r="U144" i="11"/>
  <c r="U137" i="11"/>
  <c r="U172" i="11"/>
  <c r="U186" i="11"/>
  <c r="U151" i="11"/>
  <c r="U129" i="11"/>
  <c r="U179" i="11"/>
  <c r="B25" i="11"/>
  <c r="B18" i="13"/>
  <c r="B26" i="11"/>
  <c r="B19" i="13"/>
  <c r="B24" i="11"/>
  <c r="B17" i="13"/>
  <c r="B21" i="11"/>
  <c r="B14" i="13"/>
  <c r="B22" i="11"/>
  <c r="B15" i="13"/>
  <c r="B23" i="11"/>
  <c r="B16" i="13"/>
  <c r="W7" i="11"/>
  <c r="W8" i="11" s="1"/>
  <c r="X6" i="11"/>
  <c r="Y6" i="11"/>
  <c r="W6" i="11"/>
  <c r="C124" i="13" l="1"/>
  <c r="C123" i="13"/>
  <c r="C121" i="13"/>
  <c r="C119" i="13"/>
  <c r="C122" i="13"/>
  <c r="C118" i="13"/>
  <c r="C120" i="13"/>
  <c r="C138" i="13"/>
  <c r="C137" i="13"/>
  <c r="C132" i="13"/>
  <c r="C136" i="13"/>
  <c r="C133" i="13"/>
  <c r="C135" i="13"/>
  <c r="C134" i="13"/>
  <c r="AA112" i="11"/>
  <c r="AA119" i="11" s="1"/>
  <c r="AA126" i="11" s="1"/>
  <c r="AA133" i="11" s="1"/>
  <c r="AA140" i="11" s="1"/>
  <c r="AA147" i="11" s="1"/>
  <c r="AA154" i="11" s="1"/>
  <c r="AA161" i="11" s="1"/>
  <c r="AA168" i="11" s="1"/>
  <c r="AA175" i="11" s="1"/>
  <c r="AA182" i="11" s="1"/>
  <c r="AA105" i="11"/>
  <c r="AC116" i="11"/>
  <c r="AC123" i="11" s="1"/>
  <c r="AC130" i="11" s="1"/>
  <c r="AC137" i="11" s="1"/>
  <c r="AC144" i="11" s="1"/>
  <c r="AC151" i="11" s="1"/>
  <c r="AC158" i="11" s="1"/>
  <c r="AC165" i="11" s="1"/>
  <c r="AC172" i="11" s="1"/>
  <c r="AC179" i="11" s="1"/>
  <c r="AC186" i="11" s="1"/>
  <c r="AC109" i="11"/>
  <c r="AB112" i="11"/>
  <c r="AB119" i="11" s="1"/>
  <c r="AB126" i="11" s="1"/>
  <c r="AB133" i="11" s="1"/>
  <c r="AB140" i="11" s="1"/>
  <c r="AB147" i="11" s="1"/>
  <c r="AB154" i="11" s="1"/>
  <c r="AB161" i="11" s="1"/>
  <c r="AB168" i="11" s="1"/>
  <c r="AB175" i="11" s="1"/>
  <c r="AB182" i="11" s="1"/>
  <c r="AB105" i="11"/>
  <c r="D105" i="11" s="1"/>
  <c r="K105" i="13" s="1"/>
  <c r="AC113" i="11"/>
  <c r="AC120" i="11" s="1"/>
  <c r="AC127" i="11" s="1"/>
  <c r="AC134" i="11" s="1"/>
  <c r="AC141" i="11" s="1"/>
  <c r="AC148" i="11" s="1"/>
  <c r="AC155" i="11" s="1"/>
  <c r="AC162" i="11" s="1"/>
  <c r="AC169" i="11" s="1"/>
  <c r="AC176" i="11" s="1"/>
  <c r="AC183" i="11" s="1"/>
  <c r="AC106" i="11"/>
  <c r="AA115" i="11"/>
  <c r="AA122" i="11" s="1"/>
  <c r="AA129" i="11" s="1"/>
  <c r="AA136" i="11" s="1"/>
  <c r="AA143" i="11" s="1"/>
  <c r="AA150" i="11" s="1"/>
  <c r="AA157" i="11" s="1"/>
  <c r="AA164" i="11" s="1"/>
  <c r="AA171" i="11" s="1"/>
  <c r="AA178" i="11" s="1"/>
  <c r="AA185" i="11" s="1"/>
  <c r="AA108" i="11"/>
  <c r="AB116" i="11"/>
  <c r="AB123" i="11" s="1"/>
  <c r="AB130" i="11" s="1"/>
  <c r="AB137" i="11" s="1"/>
  <c r="AB144" i="11" s="1"/>
  <c r="AB151" i="11" s="1"/>
  <c r="AB158" i="11" s="1"/>
  <c r="AB165" i="11" s="1"/>
  <c r="AB172" i="11" s="1"/>
  <c r="AB179" i="11" s="1"/>
  <c r="AB186" i="11" s="1"/>
  <c r="AB109" i="11"/>
  <c r="AB113" i="11"/>
  <c r="AB120" i="11" s="1"/>
  <c r="AB127" i="11" s="1"/>
  <c r="AB134" i="11" s="1"/>
  <c r="AB141" i="11" s="1"/>
  <c r="AB148" i="11" s="1"/>
  <c r="AB155" i="11" s="1"/>
  <c r="AB162" i="11" s="1"/>
  <c r="AB169" i="11" s="1"/>
  <c r="AB176" i="11" s="1"/>
  <c r="AB183" i="11" s="1"/>
  <c r="AB106" i="11"/>
  <c r="Z115" i="11"/>
  <c r="Z122" i="11" s="1"/>
  <c r="Z108" i="11"/>
  <c r="AB114" i="11"/>
  <c r="AB121" i="11" s="1"/>
  <c r="AB128" i="11" s="1"/>
  <c r="AB135" i="11" s="1"/>
  <c r="AB142" i="11" s="1"/>
  <c r="AB149" i="11" s="1"/>
  <c r="AB156" i="11" s="1"/>
  <c r="AB163" i="11" s="1"/>
  <c r="AB170" i="11" s="1"/>
  <c r="AB177" i="11" s="1"/>
  <c r="AB184" i="11" s="1"/>
  <c r="AB107" i="11"/>
  <c r="AA116" i="11"/>
  <c r="AA123" i="11" s="1"/>
  <c r="AA130" i="11" s="1"/>
  <c r="AA137" i="11" s="1"/>
  <c r="AA144" i="11" s="1"/>
  <c r="AA151" i="11" s="1"/>
  <c r="AA158" i="11" s="1"/>
  <c r="AA165" i="11" s="1"/>
  <c r="AA172" i="11" s="1"/>
  <c r="AA179" i="11" s="1"/>
  <c r="AA186" i="11" s="1"/>
  <c r="AA109" i="11"/>
  <c r="AC114" i="11"/>
  <c r="AC121" i="11" s="1"/>
  <c r="AC128" i="11" s="1"/>
  <c r="AC135" i="11" s="1"/>
  <c r="AC142" i="11" s="1"/>
  <c r="AC149" i="11" s="1"/>
  <c r="AC156" i="11" s="1"/>
  <c r="AC163" i="11" s="1"/>
  <c r="AC170" i="11" s="1"/>
  <c r="AC177" i="11" s="1"/>
  <c r="AC184" i="11" s="1"/>
  <c r="AC107" i="11"/>
  <c r="AA113" i="11"/>
  <c r="AA120" i="11" s="1"/>
  <c r="AA127" i="11" s="1"/>
  <c r="AA134" i="11" s="1"/>
  <c r="AA141" i="11" s="1"/>
  <c r="AA148" i="11" s="1"/>
  <c r="AA155" i="11" s="1"/>
  <c r="AA162" i="11" s="1"/>
  <c r="AA169" i="11" s="1"/>
  <c r="AA176" i="11" s="1"/>
  <c r="AA183" i="11" s="1"/>
  <c r="AA106" i="11"/>
  <c r="AB115" i="11"/>
  <c r="AB122" i="11" s="1"/>
  <c r="AB129" i="11" s="1"/>
  <c r="AB136" i="11" s="1"/>
  <c r="AB143" i="11" s="1"/>
  <c r="AB150" i="11" s="1"/>
  <c r="AB157" i="11" s="1"/>
  <c r="AB164" i="11" s="1"/>
  <c r="AB171" i="11" s="1"/>
  <c r="AB178" i="11" s="1"/>
  <c r="AB185" i="11" s="1"/>
  <c r="AB108" i="11"/>
  <c r="Z116" i="11"/>
  <c r="Z123" i="11" s="1"/>
  <c r="Z130" i="11" s="1"/>
  <c r="Z137" i="11" s="1"/>
  <c r="Z144" i="11" s="1"/>
  <c r="Z151" i="11" s="1"/>
  <c r="Z158" i="11" s="1"/>
  <c r="Z165" i="11" s="1"/>
  <c r="Z172" i="11" s="1"/>
  <c r="Z179" i="11" s="1"/>
  <c r="Z186" i="11" s="1"/>
  <c r="Z109" i="11"/>
  <c r="D100" i="11"/>
  <c r="Z107" i="11"/>
  <c r="D107" i="11" s="1"/>
  <c r="K107" i="13" s="1"/>
  <c r="AA114" i="11"/>
  <c r="AA121" i="11" s="1"/>
  <c r="AA128" i="11" s="1"/>
  <c r="AA135" i="11" s="1"/>
  <c r="AA142" i="11" s="1"/>
  <c r="AA149" i="11" s="1"/>
  <c r="AA156" i="11" s="1"/>
  <c r="AA163" i="11" s="1"/>
  <c r="AA170" i="11" s="1"/>
  <c r="AA177" i="11" s="1"/>
  <c r="AA184" i="11" s="1"/>
  <c r="AA107" i="11"/>
  <c r="AC112" i="11"/>
  <c r="AC119" i="11" s="1"/>
  <c r="AC126" i="11" s="1"/>
  <c r="AC133" i="11" s="1"/>
  <c r="AC140" i="11" s="1"/>
  <c r="AC147" i="11" s="1"/>
  <c r="AC154" i="11" s="1"/>
  <c r="AC161" i="11" s="1"/>
  <c r="AC168" i="11" s="1"/>
  <c r="AC175" i="11" s="1"/>
  <c r="AC182" i="11" s="1"/>
  <c r="AC105" i="11"/>
  <c r="AC115" i="11"/>
  <c r="AC122" i="11" s="1"/>
  <c r="AC129" i="11" s="1"/>
  <c r="AC136" i="11" s="1"/>
  <c r="AC143" i="11" s="1"/>
  <c r="AC150" i="11" s="1"/>
  <c r="AC157" i="11" s="1"/>
  <c r="AC164" i="11" s="1"/>
  <c r="AC171" i="11" s="1"/>
  <c r="AC178" i="11" s="1"/>
  <c r="AC185" i="11" s="1"/>
  <c r="AC108" i="11"/>
  <c r="O18" i="13"/>
  <c r="N18" i="13"/>
  <c r="F18" i="13" s="1"/>
  <c r="G18" i="13" s="1"/>
  <c r="H18" i="13" s="1"/>
  <c r="O16" i="13"/>
  <c r="N16" i="13"/>
  <c r="F16" i="13" s="1"/>
  <c r="G16" i="13" s="1"/>
  <c r="H16" i="13" s="1"/>
  <c r="O15" i="13"/>
  <c r="N15" i="13"/>
  <c r="F15" i="13" s="1"/>
  <c r="G15" i="13" s="1"/>
  <c r="H15" i="13" s="1"/>
  <c r="O14" i="13"/>
  <c r="N14" i="13"/>
  <c r="F14" i="13" s="1"/>
  <c r="G14" i="13" s="1"/>
  <c r="H14" i="13" s="1"/>
  <c r="O17" i="13"/>
  <c r="N17" i="13"/>
  <c r="F17" i="13" s="1"/>
  <c r="G17" i="13" s="1"/>
  <c r="H17" i="13" s="1"/>
  <c r="N19" i="13"/>
  <c r="F19" i="13" s="1"/>
  <c r="G19" i="13" s="1"/>
  <c r="H19" i="13" s="1"/>
  <c r="O19" i="13"/>
  <c r="D101" i="11"/>
  <c r="D102" i="11"/>
  <c r="D98" i="11"/>
  <c r="Z112" i="11"/>
  <c r="Z119" i="11" s="1"/>
  <c r="D119" i="11" s="1"/>
  <c r="Z114" i="11"/>
  <c r="Z121" i="11" s="1"/>
  <c r="D121" i="11" s="1"/>
  <c r="Z129" i="11"/>
  <c r="Z136" i="11" s="1"/>
  <c r="Z143" i="11" s="1"/>
  <c r="Z150" i="11" s="1"/>
  <c r="Z157" i="11" s="1"/>
  <c r="Z164" i="11" s="1"/>
  <c r="Z171" i="11" s="1"/>
  <c r="Z178" i="11" s="1"/>
  <c r="Z185" i="11" s="1"/>
  <c r="X124" i="11"/>
  <c r="D124" i="11" s="1"/>
  <c r="U165" i="11"/>
  <c r="U166" i="11" s="1"/>
  <c r="D7" i="11"/>
  <c r="K7" i="13" s="1"/>
  <c r="U159" i="11"/>
  <c r="U130" i="11"/>
  <c r="U173" i="11"/>
  <c r="U180" i="11"/>
  <c r="U187" i="11"/>
  <c r="U138" i="11"/>
  <c r="U145" i="11"/>
  <c r="U152" i="11"/>
  <c r="Q28" i="11"/>
  <c r="Q29" i="11" s="1"/>
  <c r="Q30" i="11" s="1"/>
  <c r="Q31" i="11" s="1"/>
  <c r="Q32" i="11" s="1"/>
  <c r="Q33" i="11" s="1"/>
  <c r="Q168" i="11"/>
  <c r="Q169" i="11" s="1"/>
  <c r="Q170" i="11" s="1"/>
  <c r="Q171" i="11" s="1"/>
  <c r="Q172" i="11" s="1"/>
  <c r="Q173" i="11" s="1"/>
  <c r="B30" i="11"/>
  <c r="B23" i="13"/>
  <c r="B31" i="11"/>
  <c r="B24" i="13"/>
  <c r="B29" i="11"/>
  <c r="B22" i="13"/>
  <c r="B28" i="11"/>
  <c r="B21" i="13"/>
  <c r="B33" i="11"/>
  <c r="B26" i="13"/>
  <c r="B32" i="11"/>
  <c r="B25" i="13"/>
  <c r="W170" i="11"/>
  <c r="W164" i="11"/>
  <c r="W177" i="11"/>
  <c r="X8" i="11"/>
  <c r="W184" i="11"/>
  <c r="W135" i="11"/>
  <c r="W156" i="11"/>
  <c r="W149" i="11"/>
  <c r="W129" i="11"/>
  <c r="W143" i="11"/>
  <c r="D122" i="11" l="1"/>
  <c r="D123" i="11"/>
  <c r="D109" i="11"/>
  <c r="K109" i="13" s="1"/>
  <c r="D108" i="11"/>
  <c r="K108" i="13" s="1"/>
  <c r="AJ27" i="13"/>
  <c r="AJ167" i="13"/>
  <c r="O23" i="13"/>
  <c r="N23" i="13"/>
  <c r="F23" i="13" s="1"/>
  <c r="G23" i="13" s="1"/>
  <c r="H23" i="13" s="1"/>
  <c r="O24" i="13"/>
  <c r="N24" i="13"/>
  <c r="F24" i="13" s="1"/>
  <c r="G24" i="13" s="1"/>
  <c r="H24" i="13" s="1"/>
  <c r="O25" i="13"/>
  <c r="N25" i="13"/>
  <c r="F25" i="13" s="1"/>
  <c r="G25" i="13" s="1"/>
  <c r="H25" i="13" s="1"/>
  <c r="N26" i="13"/>
  <c r="F26" i="13" s="1"/>
  <c r="G26" i="13" s="1"/>
  <c r="H26" i="13" s="1"/>
  <c r="O26" i="13"/>
  <c r="O21" i="13"/>
  <c r="N21" i="13"/>
  <c r="F21" i="13" s="1"/>
  <c r="G21" i="13" s="1"/>
  <c r="H21" i="13" s="1"/>
  <c r="O22" i="13"/>
  <c r="N22" i="13"/>
  <c r="F22" i="13" s="1"/>
  <c r="G22" i="13" s="1"/>
  <c r="H22" i="13" s="1"/>
  <c r="D143" i="11"/>
  <c r="K143" i="13" s="1"/>
  <c r="Z126" i="11"/>
  <c r="Z133" i="11" s="1"/>
  <c r="Z140" i="11" s="1"/>
  <c r="Z147" i="11" s="1"/>
  <c r="Z154" i="11" s="1"/>
  <c r="Z161" i="11" s="1"/>
  <c r="Z168" i="11" s="1"/>
  <c r="Z175" i="11" s="1"/>
  <c r="Z182" i="11" s="1"/>
  <c r="D182" i="11" s="1"/>
  <c r="K182" i="13" s="1"/>
  <c r="D164" i="11"/>
  <c r="K164" i="13" s="1"/>
  <c r="D129" i="11"/>
  <c r="K129" i="13" s="1"/>
  <c r="Z128" i="11"/>
  <c r="U131" i="11"/>
  <c r="B40" i="11"/>
  <c r="B33" i="13"/>
  <c r="B36" i="11"/>
  <c r="B29" i="13"/>
  <c r="B35" i="11"/>
  <c r="B28" i="13"/>
  <c r="B38" i="11"/>
  <c r="B31" i="13"/>
  <c r="B39" i="11"/>
  <c r="B32" i="13"/>
  <c r="B37" i="11"/>
  <c r="B30" i="13"/>
  <c r="W165" i="11"/>
  <c r="D165" i="11" s="1"/>
  <c r="K165" i="13" s="1"/>
  <c r="W171" i="11"/>
  <c r="D171" i="11" s="1"/>
  <c r="K171" i="13" s="1"/>
  <c r="W185" i="11"/>
  <c r="D185" i="11" s="1"/>
  <c r="K185" i="13" s="1"/>
  <c r="W178" i="11"/>
  <c r="D178" i="11" s="1"/>
  <c r="K178" i="13" s="1"/>
  <c r="W157" i="11"/>
  <c r="W136" i="11"/>
  <c r="D136" i="11" s="1"/>
  <c r="K136" i="13" s="1"/>
  <c r="W150" i="11"/>
  <c r="D150" i="11" s="1"/>
  <c r="K150" i="13" s="1"/>
  <c r="W144" i="11"/>
  <c r="D144" i="11" s="1"/>
  <c r="K144" i="13" s="1"/>
  <c r="W130" i="11"/>
  <c r="D130" i="11" s="1"/>
  <c r="K130"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111" i="11"/>
  <c r="X112" i="11" s="1"/>
  <c r="X113" i="11" s="1"/>
  <c r="X114" i="11" s="1"/>
  <c r="X115" i="11" s="1"/>
  <c r="X116" i="11" s="1"/>
  <c r="X117" i="11" s="1"/>
  <c r="Y111" i="11"/>
  <c r="Y112" i="11" s="1"/>
  <c r="Y113" i="11" s="1"/>
  <c r="Y114" i="11" s="1"/>
  <c r="Y115" i="11" s="1"/>
  <c r="Y116" i="11" s="1"/>
  <c r="Y117" i="11" s="1"/>
  <c r="W35" i="11"/>
  <c r="W42" i="11"/>
  <c r="W63" i="11"/>
  <c r="W70" i="11"/>
  <c r="W77" i="11"/>
  <c r="W91" i="11"/>
  <c r="Y13" i="11"/>
  <c r="Y14" i="11" s="1"/>
  <c r="Y15" i="11" s="1"/>
  <c r="Y16" i="11" s="1"/>
  <c r="Y17" i="11" s="1"/>
  <c r="Y18" i="11" s="1"/>
  <c r="Y19" i="11" s="1"/>
  <c r="W84" i="11"/>
  <c r="W49" i="11"/>
  <c r="W28" i="11"/>
  <c r="W21" i="11"/>
  <c r="X13" i="11"/>
  <c r="X14" i="11" s="1"/>
  <c r="X15" i="11" s="1"/>
  <c r="X16" i="11" s="1"/>
  <c r="X17" i="11" s="1"/>
  <c r="X18" i="11" s="1"/>
  <c r="X19" i="11" s="1"/>
  <c r="W112" i="11"/>
  <c r="W56" i="11"/>
  <c r="Z15" i="11"/>
  <c r="Z22" i="11" s="1"/>
  <c r="Z29" i="11" s="1"/>
  <c r="Z36" i="11" s="1"/>
  <c r="Z43" i="11" s="1"/>
  <c r="Z50" i="11" s="1"/>
  <c r="Z57" i="11" s="1"/>
  <c r="Z64" i="11" s="1"/>
  <c r="Z71" i="11" s="1"/>
  <c r="Z78" i="11" s="1"/>
  <c r="Z85" i="11" s="1"/>
  <c r="Z92" i="11" s="1"/>
  <c r="O32" i="13" l="1"/>
  <c r="N32" i="13"/>
  <c r="F32" i="13" s="1"/>
  <c r="G32" i="13" s="1"/>
  <c r="H32" i="13" s="1"/>
  <c r="O31" i="13"/>
  <c r="N31" i="13"/>
  <c r="F31" i="13" s="1"/>
  <c r="G31" i="13" s="1"/>
  <c r="H31" i="13" s="1"/>
  <c r="O30" i="13"/>
  <c r="N30" i="13"/>
  <c r="F30" i="13" s="1"/>
  <c r="G30" i="13" s="1"/>
  <c r="H30" i="13" s="1"/>
  <c r="AJ30" i="13"/>
  <c r="O28" i="13"/>
  <c r="N28" i="13"/>
  <c r="F28" i="13" s="1"/>
  <c r="G28" i="13" s="1"/>
  <c r="H28" i="13" s="1"/>
  <c r="O29" i="13"/>
  <c r="N29" i="13"/>
  <c r="F29" i="13" s="1"/>
  <c r="G29" i="13" s="1"/>
  <c r="H29" i="13" s="1"/>
  <c r="N33" i="13"/>
  <c r="F33" i="13" s="1"/>
  <c r="G33" i="13" s="1"/>
  <c r="H33" i="13" s="1"/>
  <c r="O33" i="13"/>
  <c r="D133" i="11"/>
  <c r="K133" i="13" s="1"/>
  <c r="D140" i="11"/>
  <c r="K140" i="13" s="1"/>
  <c r="D175" i="11"/>
  <c r="K175" i="13" s="1"/>
  <c r="D161" i="11"/>
  <c r="K161" i="13" s="1"/>
  <c r="D147" i="11"/>
  <c r="K147" i="13" s="1"/>
  <c r="D168" i="11"/>
  <c r="K168" i="13" s="1"/>
  <c r="D126" i="11"/>
  <c r="K126" i="13" s="1"/>
  <c r="D154" i="11"/>
  <c r="K154" i="13" s="1"/>
  <c r="Z135" i="11"/>
  <c r="D128" i="11"/>
  <c r="K128" i="13" s="1"/>
  <c r="Z99" i="11"/>
  <c r="W172" i="11"/>
  <c r="D172" i="11" s="1"/>
  <c r="K172" i="13" s="1"/>
  <c r="W186" i="11"/>
  <c r="D186" i="11" s="1"/>
  <c r="K186" i="13" s="1"/>
  <c r="W179" i="11"/>
  <c r="W180" i="11" s="1"/>
  <c r="D180" i="11" s="1"/>
  <c r="K180" i="13" s="1"/>
  <c r="B45" i="11"/>
  <c r="B38" i="13"/>
  <c r="B46" i="11"/>
  <c r="B39" i="13"/>
  <c r="B42" i="11"/>
  <c r="B35" i="13"/>
  <c r="B43" i="11"/>
  <c r="B36" i="13"/>
  <c r="B44" i="11"/>
  <c r="B37" i="13"/>
  <c r="B47" i="11"/>
  <c r="B40" i="13"/>
  <c r="W166" i="11"/>
  <c r="D166" i="11" s="1"/>
  <c r="K166" i="13" s="1"/>
  <c r="W36" i="11"/>
  <c r="D35" i="11"/>
  <c r="K35" i="13" s="1"/>
  <c r="K119" i="13"/>
  <c r="W43" i="11"/>
  <c r="D42" i="11"/>
  <c r="K42" i="13" s="1"/>
  <c r="W22" i="11"/>
  <c r="D21" i="11"/>
  <c r="K21" i="13" s="1"/>
  <c r="W29" i="11"/>
  <c r="D28" i="11"/>
  <c r="K28" i="13" s="1"/>
  <c r="W50" i="11"/>
  <c r="D49" i="11"/>
  <c r="K49" i="13" s="1"/>
  <c r="W85" i="11"/>
  <c r="D84" i="11"/>
  <c r="K84" i="13" s="1"/>
  <c r="W92" i="11"/>
  <c r="D91" i="11"/>
  <c r="K91" i="13" s="1"/>
  <c r="W57" i="11"/>
  <c r="W78" i="11"/>
  <c r="D77" i="11"/>
  <c r="K77" i="13" s="1"/>
  <c r="K98" i="13"/>
  <c r="W71" i="11"/>
  <c r="D70" i="11"/>
  <c r="K70" i="13" s="1"/>
  <c r="W113" i="11"/>
  <c r="D112" i="11"/>
  <c r="K112" i="13" s="1"/>
  <c r="W64" i="11"/>
  <c r="D63" i="11"/>
  <c r="K63" i="13" s="1"/>
  <c r="W158" i="11"/>
  <c r="D158" i="11" s="1"/>
  <c r="K158" i="13" s="1"/>
  <c r="D157" i="11"/>
  <c r="K157" i="13" s="1"/>
  <c r="D8" i="11"/>
  <c r="K8" i="13" s="1"/>
  <c r="W137" i="11"/>
  <c r="D137" i="11" s="1"/>
  <c r="K137" i="13" s="1"/>
  <c r="W151" i="11"/>
  <c r="D151" i="11" s="1"/>
  <c r="K151" i="13" s="1"/>
  <c r="W131" i="11"/>
  <c r="D131" i="11" s="1"/>
  <c r="K131" i="13" s="1"/>
  <c r="W145" i="11"/>
  <c r="D145" i="11" s="1"/>
  <c r="K145" i="13" s="1"/>
  <c r="W9" i="11"/>
  <c r="Y55" i="11"/>
  <c r="Y56" i="11" s="1"/>
  <c r="Y57" i="11" s="1"/>
  <c r="Y58" i="11" s="1"/>
  <c r="Y59" i="11" s="1"/>
  <c r="Y60" i="11" s="1"/>
  <c r="Y61" i="11" s="1"/>
  <c r="W14" i="11"/>
  <c r="X9" i="11"/>
  <c r="X10" i="11" s="1"/>
  <c r="X11" i="11" s="1"/>
  <c r="X12" i="11" s="1"/>
  <c r="AJ31" i="13" l="1"/>
  <c r="D9" i="11"/>
  <c r="D99" i="11"/>
  <c r="Z106" i="11"/>
  <c r="D106" i="11" s="1"/>
  <c r="K106" i="13" s="1"/>
  <c r="AJ28" i="13"/>
  <c r="AJ33" i="13"/>
  <c r="AJ32" i="13"/>
  <c r="AJ29" i="13"/>
  <c r="O38" i="13"/>
  <c r="N38" i="13"/>
  <c r="F38" i="13" s="1"/>
  <c r="G38" i="13" s="1"/>
  <c r="H38" i="13" s="1"/>
  <c r="O40" i="13"/>
  <c r="N40" i="13"/>
  <c r="F40" i="13" s="1"/>
  <c r="G40" i="13" s="1"/>
  <c r="H40" i="13" s="1"/>
  <c r="O37" i="13"/>
  <c r="N37" i="13"/>
  <c r="F37" i="13" s="1"/>
  <c r="G37" i="13" s="1"/>
  <c r="H37" i="13" s="1"/>
  <c r="O35" i="13"/>
  <c r="N35" i="13"/>
  <c r="F35" i="13" s="1"/>
  <c r="G35" i="13" s="1"/>
  <c r="H35" i="13" s="1"/>
  <c r="O36" i="13"/>
  <c r="N36" i="13"/>
  <c r="F36" i="13" s="1"/>
  <c r="G36" i="13" s="1"/>
  <c r="H36" i="13" s="1"/>
  <c r="O39" i="13"/>
  <c r="N39" i="13"/>
  <c r="F39" i="13" s="1"/>
  <c r="G39" i="13" s="1"/>
  <c r="H39" i="13" s="1"/>
  <c r="W187" i="11"/>
  <c r="D187" i="11" s="1"/>
  <c r="K187" i="13" s="1"/>
  <c r="D179" i="11"/>
  <c r="K179" i="13" s="1"/>
  <c r="Z113" i="11"/>
  <c r="Z120" i="11" s="1"/>
  <c r="D120" i="11" s="1"/>
  <c r="K120" i="13" s="1"/>
  <c r="Z142" i="11"/>
  <c r="D135" i="11"/>
  <c r="K135" i="13" s="1"/>
  <c r="W173" i="11"/>
  <c r="D173" i="11" s="1"/>
  <c r="K173" i="13" s="1"/>
  <c r="B53" i="11"/>
  <c r="B46" i="13"/>
  <c r="B52" i="11"/>
  <c r="B45" i="13"/>
  <c r="B54" i="11"/>
  <c r="B47" i="13"/>
  <c r="B50" i="11"/>
  <c r="B43" i="13"/>
  <c r="B51" i="11"/>
  <c r="B44" i="13"/>
  <c r="B49" i="11"/>
  <c r="B42" i="13"/>
  <c r="W159" i="11"/>
  <c r="D159" i="11" s="1"/>
  <c r="K159" i="13" s="1"/>
  <c r="W93" i="11"/>
  <c r="D92" i="11"/>
  <c r="K92" i="13" s="1"/>
  <c r="W51" i="11"/>
  <c r="D50" i="11"/>
  <c r="K50" i="13" s="1"/>
  <c r="W23" i="11"/>
  <c r="D22" i="11"/>
  <c r="K22" i="13" s="1"/>
  <c r="W65" i="11"/>
  <c r="D64" i="11"/>
  <c r="K64" i="13" s="1"/>
  <c r="W114" i="11"/>
  <c r="W72" i="11"/>
  <c r="D71" i="11"/>
  <c r="K71" i="13" s="1"/>
  <c r="W15" i="11"/>
  <c r="D14" i="11"/>
  <c r="K14" i="13" s="1"/>
  <c r="K99" i="13"/>
  <c r="W44" i="11"/>
  <c r="D43" i="11"/>
  <c r="K43" i="13" s="1"/>
  <c r="W79" i="11"/>
  <c r="D78" i="11"/>
  <c r="K78" i="13" s="1"/>
  <c r="W30" i="11"/>
  <c r="D29" i="11"/>
  <c r="K29" i="13" s="1"/>
  <c r="D56" i="11"/>
  <c r="K56" i="13" s="1"/>
  <c r="W58" i="11"/>
  <c r="D57" i="11"/>
  <c r="K57" i="13" s="1"/>
  <c r="W86" i="11"/>
  <c r="D85" i="11"/>
  <c r="K85" i="13" s="1"/>
  <c r="W37" i="11"/>
  <c r="D36" i="11"/>
  <c r="K36" i="13" s="1"/>
  <c r="K9" i="13"/>
  <c r="W138" i="11"/>
  <c r="D138" i="11" s="1"/>
  <c r="K138" i="13" s="1"/>
  <c r="W152" i="11"/>
  <c r="D152" i="11" s="1"/>
  <c r="K152" i="13" s="1"/>
  <c r="W10" i="11"/>
  <c r="D10" i="11" s="1"/>
  <c r="K10" i="13" s="1"/>
  <c r="O42" i="13" l="1"/>
  <c r="N42" i="13"/>
  <c r="F42" i="13" s="1"/>
  <c r="G42" i="13" s="1"/>
  <c r="H42" i="13" s="1"/>
  <c r="O44" i="13"/>
  <c r="N44" i="13"/>
  <c r="F44" i="13" s="1"/>
  <c r="G44" i="13" s="1"/>
  <c r="H44" i="13" s="1"/>
  <c r="O47" i="13"/>
  <c r="N47" i="13"/>
  <c r="F47" i="13" s="1"/>
  <c r="G47" i="13" s="1"/>
  <c r="H47" i="13" s="1"/>
  <c r="O43" i="13"/>
  <c r="N43" i="13"/>
  <c r="F43" i="13" s="1"/>
  <c r="G43" i="13" s="1"/>
  <c r="H43" i="13" s="1"/>
  <c r="O45" i="13"/>
  <c r="N45" i="13"/>
  <c r="F45" i="13" s="1"/>
  <c r="G45" i="13" s="1"/>
  <c r="H45" i="13" s="1"/>
  <c r="N46" i="13"/>
  <c r="F46" i="13" s="1"/>
  <c r="G46" i="13" s="1"/>
  <c r="H46" i="13" s="1"/>
  <c r="O46" i="13"/>
  <c r="Z127" i="11"/>
  <c r="Z134" i="11" s="1"/>
  <c r="D113" i="11"/>
  <c r="K113" i="13" s="1"/>
  <c r="Z149" i="11"/>
  <c r="D142" i="11"/>
  <c r="K142" i="13" s="1"/>
  <c r="B61" i="11"/>
  <c r="B54" i="13"/>
  <c r="B57" i="11"/>
  <c r="B50" i="13"/>
  <c r="B59" i="11"/>
  <c r="B52" i="13"/>
  <c r="B60" i="11"/>
  <c r="B53" i="13"/>
  <c r="B56" i="11"/>
  <c r="B49" i="13"/>
  <c r="B58" i="11"/>
  <c r="B51" i="13"/>
  <c r="W24" i="11"/>
  <c r="D23" i="11"/>
  <c r="K23" i="13" s="1"/>
  <c r="W52" i="11"/>
  <c r="D51" i="11"/>
  <c r="K51" i="13" s="1"/>
  <c r="W38" i="11"/>
  <c r="D37" i="11"/>
  <c r="K37" i="13" s="1"/>
  <c r="W87" i="11"/>
  <c r="D86" i="11"/>
  <c r="K86" i="13" s="1"/>
  <c r="W59" i="11"/>
  <c r="D58" i="11"/>
  <c r="K58" i="13" s="1"/>
  <c r="K100" i="13"/>
  <c r="W73" i="11"/>
  <c r="D72" i="11"/>
  <c r="K72" i="13" s="1"/>
  <c r="W66" i="11"/>
  <c r="D65" i="11"/>
  <c r="K65" i="13" s="1"/>
  <c r="W31" i="11"/>
  <c r="D30" i="11"/>
  <c r="K30" i="13" s="1"/>
  <c r="W115" i="11"/>
  <c r="D114" i="11"/>
  <c r="K114" i="13" s="1"/>
  <c r="W94" i="11"/>
  <c r="D93" i="11"/>
  <c r="K93" i="13" s="1"/>
  <c r="W16" i="11"/>
  <c r="D15" i="11"/>
  <c r="K15" i="13" s="1"/>
  <c r="K121" i="13"/>
  <c r="W80" i="11"/>
  <c r="D79" i="11"/>
  <c r="K79" i="13" s="1"/>
  <c r="W45" i="11"/>
  <c r="D44" i="11"/>
  <c r="K44" i="13" s="1"/>
  <c r="W11" i="11"/>
  <c r="D11" i="11" s="1"/>
  <c r="K11" i="13" s="1"/>
  <c r="O54" i="13" l="1"/>
  <c r="N54" i="13"/>
  <c r="F54" i="13" s="1"/>
  <c r="G54" i="13" s="1"/>
  <c r="H54" i="13" s="1"/>
  <c r="O51" i="13"/>
  <c r="N51" i="13"/>
  <c r="F51" i="13" s="1"/>
  <c r="G51" i="13" s="1"/>
  <c r="H51" i="13" s="1"/>
  <c r="O53" i="13"/>
  <c r="N53" i="13"/>
  <c r="F53" i="13" s="1"/>
  <c r="G53" i="13" s="1"/>
  <c r="H53" i="13" s="1"/>
  <c r="O49" i="13"/>
  <c r="N49" i="13"/>
  <c r="F49" i="13" s="1"/>
  <c r="G49" i="13" s="1"/>
  <c r="H49" i="13" s="1"/>
  <c r="O52" i="13"/>
  <c r="N52" i="13"/>
  <c r="F52" i="13" s="1"/>
  <c r="G52" i="13" s="1"/>
  <c r="H52" i="13" s="1"/>
  <c r="O50" i="13"/>
  <c r="N50" i="13"/>
  <c r="F50" i="13" s="1"/>
  <c r="G50" i="13" s="1"/>
  <c r="H50" i="13" s="1"/>
  <c r="D127" i="11"/>
  <c r="K127" i="13" s="1"/>
  <c r="Z156" i="11"/>
  <c r="D149" i="11"/>
  <c r="K149" i="13" s="1"/>
  <c r="Z141" i="11"/>
  <c r="D134" i="11"/>
  <c r="K134" i="13" s="1"/>
  <c r="B64" i="11"/>
  <c r="B57" i="13"/>
  <c r="B68" i="11"/>
  <c r="B61" i="13"/>
  <c r="B67" i="11"/>
  <c r="B60" i="13"/>
  <c r="B65" i="11"/>
  <c r="B58" i="13"/>
  <c r="B66" i="11"/>
  <c r="B59" i="13"/>
  <c r="B63" i="11"/>
  <c r="B56" i="13"/>
  <c r="W17" i="11"/>
  <c r="D16" i="11"/>
  <c r="K16" i="13" s="1"/>
  <c r="K101" i="13"/>
  <c r="W95" i="11"/>
  <c r="D94" i="11"/>
  <c r="K94" i="13" s="1"/>
  <c r="W60" i="11"/>
  <c r="D59" i="11"/>
  <c r="K59" i="13" s="1"/>
  <c r="W46" i="11"/>
  <c r="D45" i="11"/>
  <c r="K45" i="13" s="1"/>
  <c r="W116" i="11"/>
  <c r="D115" i="11"/>
  <c r="K115" i="13" s="1"/>
  <c r="W88" i="11"/>
  <c r="D87" i="11"/>
  <c r="K87" i="13" s="1"/>
  <c r="W81" i="11"/>
  <c r="D80" i="11"/>
  <c r="K80" i="13" s="1"/>
  <c r="W32" i="11"/>
  <c r="D31" i="11"/>
  <c r="K31" i="13" s="1"/>
  <c r="W39" i="11"/>
  <c r="D38" i="11"/>
  <c r="K38" i="13" s="1"/>
  <c r="K122" i="13"/>
  <c r="W67" i="11"/>
  <c r="D66" i="11"/>
  <c r="K66" i="13" s="1"/>
  <c r="W53" i="11"/>
  <c r="D52" i="11"/>
  <c r="K52" i="13" s="1"/>
  <c r="W74" i="11"/>
  <c r="D73" i="11"/>
  <c r="K73" i="13" s="1"/>
  <c r="W25" i="11"/>
  <c r="D24" i="11"/>
  <c r="K24" i="13" s="1"/>
  <c r="W12" i="11"/>
  <c r="D12" i="11" s="1"/>
  <c r="K12" i="13" s="1"/>
  <c r="O60" i="13" l="1"/>
  <c r="N60" i="13"/>
  <c r="F60" i="13" s="1"/>
  <c r="G60" i="13" s="1"/>
  <c r="H60" i="13" s="1"/>
  <c r="O61" i="13"/>
  <c r="N61" i="13"/>
  <c r="F61" i="13" s="1"/>
  <c r="G61" i="13" s="1"/>
  <c r="H61" i="13" s="1"/>
  <c r="O57" i="13"/>
  <c r="N57" i="13"/>
  <c r="F57" i="13" s="1"/>
  <c r="G57" i="13" s="1"/>
  <c r="H57" i="13" s="1"/>
  <c r="O56" i="13"/>
  <c r="N56" i="13"/>
  <c r="F56" i="13" s="1"/>
  <c r="G56" i="13" s="1"/>
  <c r="H56" i="13" s="1"/>
  <c r="O59" i="13"/>
  <c r="N59" i="13"/>
  <c r="F59" i="13" s="1"/>
  <c r="G59" i="13" s="1"/>
  <c r="H59" i="13" s="1"/>
  <c r="O58" i="13"/>
  <c r="N58" i="13"/>
  <c r="F58" i="13" s="1"/>
  <c r="G58" i="13" s="1"/>
  <c r="H58" i="13" s="1"/>
  <c r="Z163" i="11"/>
  <c r="D156" i="11"/>
  <c r="K156" i="13" s="1"/>
  <c r="Z148" i="11"/>
  <c r="D141" i="11"/>
  <c r="K141" i="13" s="1"/>
  <c r="B74" i="11"/>
  <c r="B67" i="13"/>
  <c r="B71" i="11"/>
  <c r="B64" i="13"/>
  <c r="B70" i="11"/>
  <c r="B63" i="13"/>
  <c r="B75" i="11"/>
  <c r="B68" i="13"/>
  <c r="B72" i="11"/>
  <c r="B65" i="13"/>
  <c r="B73" i="11"/>
  <c r="B66"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W54" i="11"/>
  <c r="D54" i="11" s="1"/>
  <c r="K54" i="13" s="1"/>
  <c r="D53" i="11"/>
  <c r="K53" i="13" s="1"/>
  <c r="W89" i="11"/>
  <c r="D89" i="11" s="1"/>
  <c r="K89" i="13" s="1"/>
  <c r="D88" i="11"/>
  <c r="K88" i="13" s="1"/>
  <c r="K103" i="13"/>
  <c r="K102" i="13"/>
  <c r="K124" i="13"/>
  <c r="K123" i="13"/>
  <c r="W47" i="11"/>
  <c r="D47" i="11" s="1"/>
  <c r="K47" i="13" s="1"/>
  <c r="D46" i="11"/>
  <c r="K46" i="13" s="1"/>
  <c r="W68" i="11"/>
  <c r="D68" i="11" s="1"/>
  <c r="K68" i="13" s="1"/>
  <c r="D67" i="11"/>
  <c r="K67" i="13" s="1"/>
  <c r="W117" i="11"/>
  <c r="D117" i="11" s="1"/>
  <c r="K117" i="13" s="1"/>
  <c r="D116" i="11"/>
  <c r="K116" i="13" s="1"/>
  <c r="W18" i="11"/>
  <c r="D17" i="11"/>
  <c r="K17" i="13" s="1"/>
  <c r="O67" i="13" l="1"/>
  <c r="N67" i="13"/>
  <c r="F67" i="13" s="1"/>
  <c r="G67" i="13" s="1"/>
  <c r="H67" i="13" s="1"/>
  <c r="N66" i="13"/>
  <c r="F66" i="13" s="1"/>
  <c r="G66" i="13" s="1"/>
  <c r="H66" i="13" s="1"/>
  <c r="O66" i="13"/>
  <c r="O65" i="13"/>
  <c r="N65" i="13"/>
  <c r="F65" i="13" s="1"/>
  <c r="G65" i="13" s="1"/>
  <c r="H65" i="13" s="1"/>
  <c r="O68" i="13"/>
  <c r="N68" i="13"/>
  <c r="F68" i="13" s="1"/>
  <c r="G68" i="13" s="1"/>
  <c r="H68" i="13" s="1"/>
  <c r="O63" i="13"/>
  <c r="N63" i="13"/>
  <c r="F63" i="13" s="1"/>
  <c r="G63" i="13" s="1"/>
  <c r="H63" i="13" s="1"/>
  <c r="O64" i="13"/>
  <c r="N64" i="13"/>
  <c r="F64" i="13" s="1"/>
  <c r="G64" i="13" s="1"/>
  <c r="H64" i="13" s="1"/>
  <c r="Z170" i="11"/>
  <c r="D163" i="11"/>
  <c r="K163" i="13" s="1"/>
  <c r="Z155" i="11"/>
  <c r="D148" i="11"/>
  <c r="K148" i="13" s="1"/>
  <c r="B80" i="11"/>
  <c r="B73" i="13"/>
  <c r="B78" i="11"/>
  <c r="B71" i="13"/>
  <c r="B82" i="11"/>
  <c r="B75" i="13"/>
  <c r="B79" i="11"/>
  <c r="B72" i="13"/>
  <c r="B77" i="11"/>
  <c r="B70" i="13"/>
  <c r="B81" i="11"/>
  <c r="B74" i="13"/>
  <c r="W19" i="11"/>
  <c r="D19" i="11" s="1"/>
  <c r="K19" i="13" s="1"/>
  <c r="D18" i="11"/>
  <c r="K18" i="13" s="1"/>
  <c r="N73" i="13" l="1"/>
  <c r="F73" i="13" s="1"/>
  <c r="G73" i="13" s="1"/>
  <c r="H73" i="13" s="1"/>
  <c r="O73" i="13"/>
  <c r="O75" i="13"/>
  <c r="N75" i="13"/>
  <c r="F75" i="13" s="1"/>
  <c r="G75" i="13" s="1"/>
  <c r="H75" i="13" s="1"/>
  <c r="O71" i="13"/>
  <c r="N71" i="13"/>
  <c r="F71" i="13" s="1"/>
  <c r="G71" i="13" s="1"/>
  <c r="H71" i="13" s="1"/>
  <c r="O74" i="13"/>
  <c r="N74" i="13"/>
  <c r="F74" i="13" s="1"/>
  <c r="G74" i="13" s="1"/>
  <c r="H74" i="13" s="1"/>
  <c r="O70" i="13"/>
  <c r="N70" i="13"/>
  <c r="F70" i="13" s="1"/>
  <c r="G70" i="13" s="1"/>
  <c r="H70" i="13" s="1"/>
  <c r="O72" i="13"/>
  <c r="N72" i="13"/>
  <c r="F72" i="13" s="1"/>
  <c r="G72" i="13" s="1"/>
  <c r="H72" i="13" s="1"/>
  <c r="Z177" i="11"/>
  <c r="D170" i="11"/>
  <c r="K170" i="13" s="1"/>
  <c r="Z162" i="11"/>
  <c r="D155" i="11"/>
  <c r="K155" i="13" s="1"/>
  <c r="B86" i="11"/>
  <c r="B79" i="13"/>
  <c r="B88" i="11"/>
  <c r="B81" i="13"/>
  <c r="B85" i="11"/>
  <c r="B78" i="13"/>
  <c r="B84" i="11"/>
  <c r="B77" i="13"/>
  <c r="B89" i="11"/>
  <c r="B82" i="13"/>
  <c r="B87" i="11"/>
  <c r="B80" i="13"/>
  <c r="O81" i="13" l="1"/>
  <c r="N81" i="13"/>
  <c r="F81" i="13" s="1"/>
  <c r="G81" i="13" s="1"/>
  <c r="H81" i="13" s="1"/>
  <c r="O78" i="13"/>
  <c r="N78" i="13"/>
  <c r="F78" i="13" s="1"/>
  <c r="G78" i="13" s="1"/>
  <c r="H78" i="13" s="1"/>
  <c r="O79" i="13"/>
  <c r="N79" i="13"/>
  <c r="F79" i="13" s="1"/>
  <c r="G79" i="13" s="1"/>
  <c r="H79" i="13" s="1"/>
  <c r="O80" i="13"/>
  <c r="N80" i="13"/>
  <c r="F80" i="13" s="1"/>
  <c r="G80" i="13" s="1"/>
  <c r="H80" i="13" s="1"/>
  <c r="O77" i="13"/>
  <c r="N77" i="13"/>
  <c r="F77" i="13" s="1"/>
  <c r="G77" i="13" s="1"/>
  <c r="H77" i="13" s="1"/>
  <c r="O82" i="13"/>
  <c r="N82" i="13"/>
  <c r="F82" i="13" s="1"/>
  <c r="G82" i="13" s="1"/>
  <c r="H82" i="13" s="1"/>
  <c r="Z184" i="11"/>
  <c r="D177" i="11"/>
  <c r="K177" i="13" s="1"/>
  <c r="Z169" i="11"/>
  <c r="D162" i="11"/>
  <c r="K162" i="13" s="1"/>
  <c r="B95" i="11"/>
  <c r="B88" i="13"/>
  <c r="B92" i="11"/>
  <c r="B85" i="13"/>
  <c r="B94" i="11"/>
  <c r="B87" i="13"/>
  <c r="B96" i="11"/>
  <c r="B89" i="13"/>
  <c r="B91" i="11"/>
  <c r="B84" i="13"/>
  <c r="B93" i="11"/>
  <c r="B86" i="13"/>
  <c r="O88" i="13" l="1"/>
  <c r="N88" i="13"/>
  <c r="F88" i="13" s="1"/>
  <c r="G88" i="13" s="1"/>
  <c r="H88" i="13" s="1"/>
  <c r="O84" i="13"/>
  <c r="N84" i="13"/>
  <c r="F84" i="13" s="1"/>
  <c r="G84" i="13" s="1"/>
  <c r="H84" i="13" s="1"/>
  <c r="O86" i="13"/>
  <c r="N86" i="13"/>
  <c r="F86" i="13" s="1"/>
  <c r="G86" i="13" s="1"/>
  <c r="H86" i="13" s="1"/>
  <c r="O89" i="13"/>
  <c r="N89" i="13"/>
  <c r="F89" i="13" s="1"/>
  <c r="G89" i="13" s="1"/>
  <c r="H89" i="13" s="1"/>
  <c r="O85" i="13"/>
  <c r="N85" i="13"/>
  <c r="F85" i="13" s="1"/>
  <c r="G85" i="13" s="1"/>
  <c r="H85" i="13" s="1"/>
  <c r="O87" i="13"/>
  <c r="N87" i="13"/>
  <c r="F87" i="13" s="1"/>
  <c r="G87" i="13" s="1"/>
  <c r="H87" i="13" s="1"/>
  <c r="B99" i="11"/>
  <c r="B106" i="11" s="1"/>
  <c r="B106" i="13" s="1"/>
  <c r="B98" i="11"/>
  <c r="B105" i="11" s="1"/>
  <c r="B105" i="13" s="1"/>
  <c r="B103" i="11"/>
  <c r="B110" i="11" s="1"/>
  <c r="B110" i="13" s="1"/>
  <c r="B101" i="11"/>
  <c r="B108" i="11" s="1"/>
  <c r="B108" i="13" s="1"/>
  <c r="B102" i="11"/>
  <c r="B109" i="11" s="1"/>
  <c r="B109" i="13" s="1"/>
  <c r="B100" i="11"/>
  <c r="B107" i="11" s="1"/>
  <c r="B107" i="13" s="1"/>
  <c r="D184" i="11"/>
  <c r="K184" i="13" s="1"/>
  <c r="Z176" i="11"/>
  <c r="D169" i="11"/>
  <c r="K169" i="13" s="1"/>
  <c r="B92" i="13"/>
  <c r="B94" i="13"/>
  <c r="B95" i="13"/>
  <c r="B91" i="13"/>
  <c r="B93" i="13"/>
  <c r="B96" i="13"/>
  <c r="O109" i="13" l="1"/>
  <c r="N109" i="13"/>
  <c r="F109" i="13" s="1"/>
  <c r="G109" i="13" s="1"/>
  <c r="H109" i="13" s="1"/>
  <c r="O108" i="13"/>
  <c r="N108" i="13"/>
  <c r="F108" i="13" s="1"/>
  <c r="G108" i="13" s="1"/>
  <c r="H108" i="13" s="1"/>
  <c r="O106" i="13"/>
  <c r="N106" i="13"/>
  <c r="F106" i="13" s="1"/>
  <c r="G106" i="13" s="1"/>
  <c r="H106" i="13" s="1"/>
  <c r="O110" i="13"/>
  <c r="N110" i="13"/>
  <c r="F110" i="13" s="1"/>
  <c r="G110" i="13" s="1"/>
  <c r="H110" i="13" s="1"/>
  <c r="N107" i="13"/>
  <c r="F107" i="13" s="1"/>
  <c r="G107" i="13" s="1"/>
  <c r="H107" i="13" s="1"/>
  <c r="O107" i="13"/>
  <c r="O105" i="13"/>
  <c r="N105" i="13"/>
  <c r="F105" i="13" s="1"/>
  <c r="G105" i="13" s="1"/>
  <c r="H105" i="13" s="1"/>
  <c r="O96" i="13"/>
  <c r="N96" i="13"/>
  <c r="F96" i="13" s="1"/>
  <c r="G96" i="13" s="1"/>
  <c r="H96" i="13" s="1"/>
  <c r="O94" i="13"/>
  <c r="N94" i="13"/>
  <c r="F94" i="13" s="1"/>
  <c r="G94" i="13" s="1"/>
  <c r="H94" i="13" s="1"/>
  <c r="O91" i="13"/>
  <c r="N91" i="13"/>
  <c r="F91" i="13" s="1"/>
  <c r="G91" i="13" s="1"/>
  <c r="H91" i="13" s="1"/>
  <c r="N93" i="13"/>
  <c r="F93" i="13" s="1"/>
  <c r="G93" i="13" s="1"/>
  <c r="H93" i="13" s="1"/>
  <c r="O93" i="13"/>
  <c r="O95" i="13"/>
  <c r="N95" i="13"/>
  <c r="F95" i="13" s="1"/>
  <c r="G95" i="13" s="1"/>
  <c r="H95" i="13" s="1"/>
  <c r="O92" i="13"/>
  <c r="N92" i="13"/>
  <c r="F92" i="13" s="1"/>
  <c r="G92" i="13" s="1"/>
  <c r="H92" i="13" s="1"/>
  <c r="Z183" i="11"/>
  <c r="D176" i="11"/>
  <c r="K176" i="13" s="1"/>
  <c r="B115" i="11"/>
  <c r="B101" i="13"/>
  <c r="B112" i="11"/>
  <c r="B98" i="13"/>
  <c r="B116" i="11"/>
  <c r="B102" i="13"/>
  <c r="B117" i="11"/>
  <c r="B103" i="13"/>
  <c r="B114" i="11"/>
  <c r="B100" i="13"/>
  <c r="B113" i="11"/>
  <c r="B99" i="13"/>
  <c r="AJ105" i="13" l="1"/>
  <c r="AJ110" i="13"/>
  <c r="AJ108" i="13"/>
  <c r="AJ107" i="13"/>
  <c r="N99" i="13"/>
  <c r="F99" i="13" s="1"/>
  <c r="G99" i="13" s="1"/>
  <c r="H99" i="13" s="1"/>
  <c r="O99" i="13"/>
  <c r="O100" i="13"/>
  <c r="N100" i="13"/>
  <c r="F100" i="13" s="1"/>
  <c r="G100" i="13" s="1"/>
  <c r="H100" i="13" s="1"/>
  <c r="O101" i="13"/>
  <c r="N101" i="13"/>
  <c r="F101" i="13" s="1"/>
  <c r="G101" i="13" s="1"/>
  <c r="H101" i="13" s="1"/>
  <c r="O102" i="13"/>
  <c r="N102" i="13"/>
  <c r="F102" i="13" s="1"/>
  <c r="G102" i="13" s="1"/>
  <c r="H102" i="13" s="1"/>
  <c r="O103" i="13"/>
  <c r="N103" i="13"/>
  <c r="F103" i="13" s="1"/>
  <c r="G103" i="13" s="1"/>
  <c r="H103" i="13" s="1"/>
  <c r="O98" i="13"/>
  <c r="N98" i="13"/>
  <c r="F98" i="13" s="1"/>
  <c r="G98" i="13" s="1"/>
  <c r="H98" i="13" s="1"/>
  <c r="B123" i="11"/>
  <c r="B120" i="11"/>
  <c r="B119" i="11"/>
  <c r="B121" i="11"/>
  <c r="B122" i="11"/>
  <c r="B124" i="11"/>
  <c r="D183" i="11"/>
  <c r="K183" i="13" s="1"/>
  <c r="B117" i="13"/>
  <c r="B112" i="13"/>
  <c r="B116" i="13"/>
  <c r="B114" i="13"/>
  <c r="B113" i="13"/>
  <c r="B115" i="13"/>
  <c r="AJ109" i="13" l="1"/>
  <c r="AJ106" i="13"/>
  <c r="O116" i="13"/>
  <c r="N116" i="13"/>
  <c r="F116" i="13" s="1"/>
  <c r="G116" i="13" s="1"/>
  <c r="H116" i="13" s="1"/>
  <c r="O117" i="13"/>
  <c r="N117" i="13"/>
  <c r="F117" i="13" s="1"/>
  <c r="G117" i="13" s="1"/>
  <c r="H117" i="13" s="1"/>
  <c r="O114" i="13"/>
  <c r="N114" i="13"/>
  <c r="F114" i="13" s="1"/>
  <c r="G114" i="13" s="1"/>
  <c r="H114" i="13" s="1"/>
  <c r="O112" i="13"/>
  <c r="N112" i="13"/>
  <c r="F112" i="13" s="1"/>
  <c r="G112" i="13" s="1"/>
  <c r="H112" i="13" s="1"/>
  <c r="O115" i="13"/>
  <c r="N115" i="13"/>
  <c r="F115" i="13" s="1"/>
  <c r="G115" i="13" s="1"/>
  <c r="H115" i="13" s="1"/>
  <c r="N113" i="13"/>
  <c r="F113" i="13" s="1"/>
  <c r="G113" i="13" s="1"/>
  <c r="H113" i="13" s="1"/>
  <c r="O113" i="13"/>
  <c r="B126" i="11"/>
  <c r="B119" i="13"/>
  <c r="B127" i="11"/>
  <c r="B120" i="13"/>
  <c r="B128" i="11"/>
  <c r="B121" i="13"/>
  <c r="B131" i="11"/>
  <c r="B124" i="13"/>
  <c r="B130" i="11"/>
  <c r="B123" i="13"/>
  <c r="B129" i="11"/>
  <c r="B122" i="13"/>
  <c r="O123" i="13" l="1"/>
  <c r="N123" i="13"/>
  <c r="F123" i="13" s="1"/>
  <c r="G123" i="13" s="1"/>
  <c r="H123" i="13" s="1"/>
  <c r="O121" i="13"/>
  <c r="N121" i="13"/>
  <c r="F121" i="13" s="1"/>
  <c r="G121" i="13" s="1"/>
  <c r="H121" i="13" s="1"/>
  <c r="O124" i="13"/>
  <c r="N124" i="13"/>
  <c r="F124" i="13" s="1"/>
  <c r="G124" i="13" s="1"/>
  <c r="H124" i="13" s="1"/>
  <c r="O122" i="13"/>
  <c r="N122" i="13"/>
  <c r="F122" i="13" s="1"/>
  <c r="G122" i="13" s="1"/>
  <c r="H122" i="13" s="1"/>
  <c r="O120" i="13"/>
  <c r="N120" i="13"/>
  <c r="F120" i="13" s="1"/>
  <c r="G120" i="13" s="1"/>
  <c r="H120" i="13" s="1"/>
  <c r="O119" i="13"/>
  <c r="N119" i="13"/>
  <c r="F119" i="13" s="1"/>
  <c r="G119" i="13" s="1"/>
  <c r="H119" i="13" s="1"/>
  <c r="B126" i="13"/>
  <c r="B133" i="11"/>
  <c r="B128" i="13"/>
  <c r="B135" i="11"/>
  <c r="B131" i="13"/>
  <c r="B138" i="11"/>
  <c r="B130" i="13"/>
  <c r="B137" i="11"/>
  <c r="B127" i="13"/>
  <c r="B134" i="11"/>
  <c r="B129" i="13"/>
  <c r="B136" i="11"/>
  <c r="O128" i="13" l="1"/>
  <c r="N128" i="13"/>
  <c r="F128" i="13" s="1"/>
  <c r="G128" i="13" s="1"/>
  <c r="H128" i="13" s="1"/>
  <c r="O126" i="13"/>
  <c r="N126" i="13"/>
  <c r="F126" i="13" s="1"/>
  <c r="G126" i="13" s="1"/>
  <c r="H126" i="13" s="1"/>
  <c r="O129" i="13"/>
  <c r="N129" i="13"/>
  <c r="F129" i="13" s="1"/>
  <c r="G129" i="13" s="1"/>
  <c r="H129" i="13" s="1"/>
  <c r="O130" i="13"/>
  <c r="N130" i="13"/>
  <c r="F130" i="13" s="1"/>
  <c r="G130" i="13" s="1"/>
  <c r="H130" i="13" s="1"/>
  <c r="O131" i="13"/>
  <c r="N131" i="13"/>
  <c r="F131" i="13" s="1"/>
  <c r="G131" i="13" s="1"/>
  <c r="H131" i="13" s="1"/>
  <c r="O127" i="13"/>
  <c r="N127" i="13"/>
  <c r="F127" i="13" s="1"/>
  <c r="G127" i="13" s="1"/>
  <c r="H127" i="13" s="1"/>
  <c r="B133" i="13"/>
  <c r="B140" i="11"/>
  <c r="B136" i="13"/>
  <c r="B143" i="11"/>
  <c r="B137" i="13"/>
  <c r="B144" i="11"/>
  <c r="B134" i="13"/>
  <c r="B141" i="11"/>
  <c r="B135" i="13"/>
  <c r="B142" i="11"/>
  <c r="B138" i="13"/>
  <c r="B145" i="11"/>
  <c r="O134" i="13" l="1"/>
  <c r="N134" i="13"/>
  <c r="F134" i="13" s="1"/>
  <c r="G134" i="13" s="1"/>
  <c r="H134" i="13" s="1"/>
  <c r="O137" i="13"/>
  <c r="N137" i="13"/>
  <c r="F137" i="13" s="1"/>
  <c r="G137" i="13" s="1"/>
  <c r="H137" i="13" s="1"/>
  <c r="O136" i="13"/>
  <c r="N136" i="13"/>
  <c r="F136" i="13" s="1"/>
  <c r="G136" i="13" s="1"/>
  <c r="H136" i="13" s="1"/>
  <c r="O133" i="13"/>
  <c r="N133" i="13"/>
  <c r="F133" i="13" s="1"/>
  <c r="G133" i="13" s="1"/>
  <c r="H133" i="13" s="1"/>
  <c r="O138" i="13"/>
  <c r="N138" i="13"/>
  <c r="F138" i="13" s="1"/>
  <c r="G138" i="13" s="1"/>
  <c r="H138" i="13" s="1"/>
  <c r="O135" i="13"/>
  <c r="N135" i="13"/>
  <c r="F135" i="13" s="1"/>
  <c r="G135" i="13" s="1"/>
  <c r="H135" i="13" s="1"/>
  <c r="B141" i="13"/>
  <c r="B148" i="11"/>
  <c r="B140" i="13"/>
  <c r="B147" i="11"/>
  <c r="B145" i="13"/>
  <c r="B152" i="11"/>
  <c r="B144" i="13"/>
  <c r="B151" i="11"/>
  <c r="B143" i="13"/>
  <c r="B150" i="11"/>
  <c r="B142" i="13"/>
  <c r="B149" i="11"/>
  <c r="O140" i="13" l="1"/>
  <c r="N140" i="13"/>
  <c r="F140" i="13" s="1"/>
  <c r="G140" i="13" s="1"/>
  <c r="H140" i="13" s="1"/>
  <c r="O143" i="13"/>
  <c r="N143" i="13"/>
  <c r="F143" i="13" s="1"/>
  <c r="G143" i="13" s="1"/>
  <c r="H143" i="13" s="1"/>
  <c r="N145" i="13"/>
  <c r="F145" i="13" s="1"/>
  <c r="G145" i="13" s="1"/>
  <c r="H145" i="13" s="1"/>
  <c r="O145" i="13"/>
  <c r="O141" i="13"/>
  <c r="N141" i="13"/>
  <c r="F141" i="13" s="1"/>
  <c r="G141" i="13" s="1"/>
  <c r="H141" i="13" s="1"/>
  <c r="O142" i="13"/>
  <c r="N142" i="13"/>
  <c r="F142" i="13" s="1"/>
  <c r="G142" i="13" s="1"/>
  <c r="H142" i="13" s="1"/>
  <c r="O144" i="13"/>
  <c r="N144" i="13"/>
  <c r="F144" i="13" s="1"/>
  <c r="G144" i="13" s="1"/>
  <c r="H144" i="13" s="1"/>
  <c r="B148" i="13"/>
  <c r="B155" i="11"/>
  <c r="B151" i="13"/>
  <c r="B158" i="11"/>
  <c r="B150" i="13"/>
  <c r="B157" i="11"/>
  <c r="B147" i="13"/>
  <c r="B154" i="11"/>
  <c r="B149" i="13"/>
  <c r="B156" i="11"/>
  <c r="B152" i="13"/>
  <c r="B159" i="11"/>
  <c r="O147" i="13" l="1"/>
  <c r="N147" i="13"/>
  <c r="F147" i="13" s="1"/>
  <c r="G147" i="13" s="1"/>
  <c r="H147" i="13" s="1"/>
  <c r="O149" i="13"/>
  <c r="N149" i="13"/>
  <c r="F149" i="13" s="1"/>
  <c r="G149" i="13" s="1"/>
  <c r="H149" i="13" s="1"/>
  <c r="O150" i="13"/>
  <c r="N150" i="13"/>
  <c r="F150" i="13" s="1"/>
  <c r="G150" i="13" s="1"/>
  <c r="H150" i="13" s="1"/>
  <c r="O148" i="13"/>
  <c r="N148" i="13"/>
  <c r="F148" i="13" s="1"/>
  <c r="G148" i="13" s="1"/>
  <c r="H148" i="13" s="1"/>
  <c r="N152" i="13"/>
  <c r="F152" i="13" s="1"/>
  <c r="G152" i="13" s="1"/>
  <c r="H152" i="13" s="1"/>
  <c r="O152" i="13"/>
  <c r="O151" i="13"/>
  <c r="N151" i="13"/>
  <c r="F151" i="13" s="1"/>
  <c r="G151" i="13" s="1"/>
  <c r="H151" i="13" s="1"/>
  <c r="B157" i="13"/>
  <c r="B164" i="11"/>
  <c r="B154" i="13"/>
  <c r="B161" i="11"/>
  <c r="B159" i="13"/>
  <c r="B166" i="11"/>
  <c r="B158" i="13"/>
  <c r="B165" i="11"/>
  <c r="B155" i="13"/>
  <c r="B162" i="11"/>
  <c r="B156" i="13"/>
  <c r="B163" i="11"/>
  <c r="O159" i="13" l="1"/>
  <c r="N159" i="13"/>
  <c r="F159" i="13" s="1"/>
  <c r="G159" i="13" s="1"/>
  <c r="H159" i="13" s="1"/>
  <c r="O157" i="13"/>
  <c r="N157" i="13"/>
  <c r="F157" i="13" s="1"/>
  <c r="G157" i="13" s="1"/>
  <c r="H157" i="13" s="1"/>
  <c r="O155" i="13"/>
  <c r="N155" i="13"/>
  <c r="F155" i="13" s="1"/>
  <c r="G155" i="13" s="1"/>
  <c r="H155" i="13" s="1"/>
  <c r="O156" i="13"/>
  <c r="N156" i="13"/>
  <c r="F156" i="13" s="1"/>
  <c r="G156" i="13" s="1"/>
  <c r="H156" i="13" s="1"/>
  <c r="O154" i="13"/>
  <c r="N154" i="13"/>
  <c r="F154" i="13" s="1"/>
  <c r="G154" i="13" s="1"/>
  <c r="H154" i="13" s="1"/>
  <c r="N158" i="13"/>
  <c r="F158" i="13" s="1"/>
  <c r="G158" i="13" s="1"/>
  <c r="H158" i="13" s="1"/>
  <c r="O158" i="13"/>
  <c r="B161" i="13"/>
  <c r="B168" i="11"/>
  <c r="B162" i="13"/>
  <c r="B169" i="11"/>
  <c r="B164" i="13"/>
  <c r="B171" i="11"/>
  <c r="B163" i="13"/>
  <c r="B170" i="11"/>
  <c r="B165" i="13"/>
  <c r="B172" i="11"/>
  <c r="B166" i="13"/>
  <c r="B173" i="11"/>
  <c r="O166" i="13" l="1"/>
  <c r="N166" i="13"/>
  <c r="F166" i="13" s="1"/>
  <c r="G166" i="13" s="1"/>
  <c r="H166" i="13" s="1"/>
  <c r="O162" i="13"/>
  <c r="N162" i="13"/>
  <c r="F162" i="13" s="1"/>
  <c r="G162" i="13" s="1"/>
  <c r="H162" i="13" s="1"/>
  <c r="O163" i="13"/>
  <c r="N163" i="13"/>
  <c r="F163" i="13" s="1"/>
  <c r="G163" i="13" s="1"/>
  <c r="H163" i="13" s="1"/>
  <c r="O164" i="13"/>
  <c r="N164" i="13"/>
  <c r="F164" i="13" s="1"/>
  <c r="G164" i="13" s="1"/>
  <c r="H164" i="13" s="1"/>
  <c r="O161" i="13"/>
  <c r="N161" i="13"/>
  <c r="F161" i="13" s="1"/>
  <c r="G161" i="13" s="1"/>
  <c r="H161" i="13" s="1"/>
  <c r="N165" i="13"/>
  <c r="F165" i="13" s="1"/>
  <c r="G165" i="13" s="1"/>
  <c r="H165" i="13" s="1"/>
  <c r="O165" i="13"/>
  <c r="B171" i="13"/>
  <c r="B178" i="11"/>
  <c r="B173" i="13"/>
  <c r="B180" i="11"/>
  <c r="B169" i="13"/>
  <c r="B176" i="11"/>
  <c r="B172" i="13"/>
  <c r="B179" i="11"/>
  <c r="B168" i="13"/>
  <c r="B175" i="11"/>
  <c r="B170" i="13"/>
  <c r="B177" i="11"/>
  <c r="O169" i="13" l="1"/>
  <c r="N169" i="13"/>
  <c r="F169" i="13" s="1"/>
  <c r="G169" i="13" s="1"/>
  <c r="H169" i="13" s="1"/>
  <c r="O172" i="13"/>
  <c r="N172" i="13"/>
  <c r="F172" i="13" s="1"/>
  <c r="G172" i="13" s="1"/>
  <c r="H172" i="13" s="1"/>
  <c r="O173" i="13"/>
  <c r="N173" i="13"/>
  <c r="F173" i="13" s="1"/>
  <c r="G173" i="13" s="1"/>
  <c r="H173" i="13" s="1"/>
  <c r="O170" i="13"/>
  <c r="N170" i="13"/>
  <c r="F170" i="13" s="1"/>
  <c r="G170" i="13" s="1"/>
  <c r="H170" i="13" s="1"/>
  <c r="O171" i="13"/>
  <c r="N171" i="13"/>
  <c r="F171" i="13" s="1"/>
  <c r="G171" i="13" s="1"/>
  <c r="H171" i="13" s="1"/>
  <c r="O168" i="13"/>
  <c r="N168" i="13"/>
  <c r="F168" i="13" s="1"/>
  <c r="G168" i="13" s="1"/>
  <c r="H168" i="13" s="1"/>
  <c r="B176" i="13"/>
  <c r="B183" i="11"/>
  <c r="B180" i="13"/>
  <c r="B187" i="11"/>
  <c r="B178" i="13"/>
  <c r="B185" i="11"/>
  <c r="B177" i="13"/>
  <c r="B184" i="11"/>
  <c r="B179" i="13"/>
  <c r="B186" i="11"/>
  <c r="B175" i="13"/>
  <c r="B182" i="11"/>
  <c r="AJ168" i="13" l="1"/>
  <c r="AJ170" i="13"/>
  <c r="AJ171" i="13"/>
  <c r="AJ169" i="13"/>
  <c r="AJ173" i="13"/>
  <c r="AJ172" i="13"/>
  <c r="O178" i="13"/>
  <c r="N178" i="13"/>
  <c r="F178" i="13" s="1"/>
  <c r="G178" i="13" s="1"/>
  <c r="H178" i="13" s="1"/>
  <c r="O180" i="13"/>
  <c r="N180" i="13"/>
  <c r="F180" i="13" s="1"/>
  <c r="G180" i="13" s="1"/>
  <c r="H180" i="13" s="1"/>
  <c r="O175" i="13"/>
  <c r="N175" i="13"/>
  <c r="F175" i="13" s="1"/>
  <c r="G175" i="13" s="1"/>
  <c r="H175" i="13" s="1"/>
  <c r="O176" i="13"/>
  <c r="N176" i="13"/>
  <c r="F176" i="13" s="1"/>
  <c r="G176" i="13" s="1"/>
  <c r="H176" i="13" s="1"/>
  <c r="O179" i="13"/>
  <c r="N179" i="13"/>
  <c r="F179" i="13" s="1"/>
  <c r="G179" i="13" s="1"/>
  <c r="H179" i="13" s="1"/>
  <c r="O177" i="13"/>
  <c r="N177" i="13"/>
  <c r="F177" i="13" s="1"/>
  <c r="G177" i="13" s="1"/>
  <c r="H177" i="13" s="1"/>
  <c r="B185" i="13"/>
  <c r="B187" i="13"/>
  <c r="B184" i="13"/>
  <c r="B186" i="13"/>
  <c r="B183" i="13"/>
  <c r="B182" i="13"/>
  <c r="O182" i="13" l="1"/>
  <c r="N182" i="13"/>
  <c r="F182" i="13" s="1"/>
  <c r="G182" i="13" s="1"/>
  <c r="H182" i="13" s="1"/>
  <c r="O183" i="13"/>
  <c r="N183" i="13"/>
  <c r="F183" i="13" s="1"/>
  <c r="G183" i="13" s="1"/>
  <c r="H183" i="13" s="1"/>
  <c r="O187" i="13"/>
  <c r="N187" i="13"/>
  <c r="F187" i="13" s="1"/>
  <c r="G187" i="13" s="1"/>
  <c r="H187" i="13" s="1"/>
  <c r="O186" i="13"/>
  <c r="N186" i="13"/>
  <c r="F186" i="13" s="1"/>
  <c r="G186" i="13" s="1"/>
  <c r="H186" i="13" s="1"/>
  <c r="O185" i="13"/>
  <c r="N185" i="13"/>
  <c r="F185" i="13" s="1"/>
  <c r="G185" i="13" s="1"/>
  <c r="H185" i="13" s="1"/>
  <c r="O184" i="13"/>
  <c r="N184" i="13"/>
  <c r="F184" i="13" s="1"/>
  <c r="G184" i="13" s="1"/>
  <c r="H184" i="13" s="1"/>
  <c r="Q132" i="11" l="1"/>
  <c r="Q133" i="11" l="1"/>
  <c r="Q134" i="11" s="1"/>
  <c r="Q135" i="11" s="1"/>
  <c r="Q136" i="11" s="1"/>
  <c r="Q137" i="11" s="1"/>
  <c r="Q138" i="11" s="1"/>
  <c r="R55" i="11"/>
  <c r="R56" i="11" s="1"/>
  <c r="Q55" i="11"/>
  <c r="R146" i="11"/>
  <c r="R147" i="11" s="1"/>
  <c r="Q146" i="11"/>
  <c r="S153" i="11"/>
  <c r="S154" i="11" s="1"/>
  <c r="S155" i="11" s="1"/>
  <c r="Q153" i="11"/>
  <c r="T139" i="11"/>
  <c r="T140" i="11" s="1"/>
  <c r="T141" i="11" s="1"/>
  <c r="T142" i="11" s="1"/>
  <c r="Q139" i="11"/>
  <c r="R6" i="11"/>
  <c r="R7" i="11" s="1"/>
  <c r="Q6" i="11"/>
  <c r="T20" i="11"/>
  <c r="T21" i="11" s="1"/>
  <c r="T22" i="11" s="1"/>
  <c r="T23" i="11" s="1"/>
  <c r="Q20" i="11"/>
  <c r="R69" i="11"/>
  <c r="R70" i="11" s="1"/>
  <c r="Q69" i="11"/>
  <c r="S174" i="11"/>
  <c r="S175" i="11" s="1"/>
  <c r="S176" i="11" s="1"/>
  <c r="Q174" i="11"/>
  <c r="T181" i="11"/>
  <c r="T182" i="11" s="1"/>
  <c r="T183" i="11" s="1"/>
  <c r="T184" i="11" s="1"/>
  <c r="Q181" i="11"/>
  <c r="R97" i="11"/>
  <c r="R98" i="11" s="1"/>
  <c r="Q97" i="11"/>
  <c r="S13" i="11"/>
  <c r="S14" i="11" s="1"/>
  <c r="S15" i="11" s="1"/>
  <c r="Q13" i="11"/>
  <c r="S125" i="11"/>
  <c r="S126" i="11" s="1"/>
  <c r="S127" i="11" s="1"/>
  <c r="Q125" i="11"/>
  <c r="R90" i="11"/>
  <c r="R91" i="11" s="1"/>
  <c r="Q90" i="11"/>
  <c r="R76" i="11"/>
  <c r="R77" i="11" s="1"/>
  <c r="Q76" i="11"/>
  <c r="R83" i="11"/>
  <c r="R84" i="11" s="1"/>
  <c r="Q83" i="11"/>
  <c r="T62" i="11"/>
  <c r="T63" i="11" s="1"/>
  <c r="T64" i="11" s="1"/>
  <c r="T65" i="11" s="1"/>
  <c r="Q62" i="11"/>
  <c r="S160" i="11"/>
  <c r="S161" i="11" s="1"/>
  <c r="S162" i="11" s="1"/>
  <c r="Q160" i="11"/>
  <c r="T111" i="11"/>
  <c r="T112" i="11" s="1"/>
  <c r="T113" i="11" s="1"/>
  <c r="T114" i="11" s="1"/>
  <c r="Q111" i="11"/>
  <c r="T118" i="11"/>
  <c r="T119" i="11" s="1"/>
  <c r="T120" i="11" s="1"/>
  <c r="T121" i="11" s="1"/>
  <c r="Q118" i="11"/>
  <c r="S181" i="11"/>
  <c r="S182" i="11" s="1"/>
  <c r="S183" i="11" s="1"/>
  <c r="T97" i="11"/>
  <c r="T98" i="11" s="1"/>
  <c r="T99" i="11" s="1"/>
  <c r="T100" i="11" s="1"/>
  <c r="R62" i="11"/>
  <c r="R63" i="11" s="1"/>
  <c r="S20" i="11"/>
  <c r="S21" i="11" s="1"/>
  <c r="S22" i="11" s="1"/>
  <c r="S62" i="11"/>
  <c r="S63" i="11" s="1"/>
  <c r="S64" i="11" s="1"/>
  <c r="R174" i="11"/>
  <c r="R175" i="11" s="1"/>
  <c r="S69" i="11"/>
  <c r="S70" i="11" s="1"/>
  <c r="S71" i="11" s="1"/>
  <c r="T69" i="11"/>
  <c r="T70" i="11" s="1"/>
  <c r="T71" i="11" s="1"/>
  <c r="T72" i="11" s="1"/>
  <c r="T6" i="11"/>
  <c r="T7" i="11" s="1"/>
  <c r="T8" i="11" s="1"/>
  <c r="T9" i="11" s="1"/>
  <c r="T174" i="11"/>
  <c r="T175" i="11" s="1"/>
  <c r="T176" i="11" s="1"/>
  <c r="T177" i="11" s="1"/>
  <c r="S139" i="11"/>
  <c r="S140" i="11" s="1"/>
  <c r="S141" i="11" s="1"/>
  <c r="S83" i="11"/>
  <c r="S84" i="11" s="1"/>
  <c r="S85" i="11" s="1"/>
  <c r="R20" i="11"/>
  <c r="R21" i="11" s="1"/>
  <c r="T83" i="11"/>
  <c r="T84" i="11" s="1"/>
  <c r="T85" i="11" s="1"/>
  <c r="T86" i="11" s="1"/>
  <c r="S118" i="11"/>
  <c r="S119" i="11" s="1"/>
  <c r="S120" i="11" s="1"/>
  <c r="R111" i="11"/>
  <c r="R112" i="11" s="1"/>
  <c r="S111" i="11"/>
  <c r="S112" i="11" s="1"/>
  <c r="S113" i="11" s="1"/>
  <c r="S76" i="11"/>
  <c r="S77" i="11" s="1"/>
  <c r="S78" i="11" s="1"/>
  <c r="T76" i="11"/>
  <c r="T77" i="11" s="1"/>
  <c r="T78" i="11" s="1"/>
  <c r="T79" i="11" s="1"/>
  <c r="R13" i="11"/>
  <c r="R14" i="11" s="1"/>
  <c r="T153" i="11"/>
  <c r="T154" i="11" s="1"/>
  <c r="T155" i="11" s="1"/>
  <c r="T156" i="11" s="1"/>
  <c r="S6" i="11"/>
  <c r="S7" i="11" s="1"/>
  <c r="S8" i="11" s="1"/>
  <c r="T13" i="11"/>
  <c r="T14" i="11" s="1"/>
  <c r="T15" i="11" s="1"/>
  <c r="T16" i="11" s="1"/>
  <c r="S55" i="11"/>
  <c r="S56" i="11" s="1"/>
  <c r="S57" i="11" s="1"/>
  <c r="S90" i="11"/>
  <c r="S91" i="11" s="1"/>
  <c r="S92" i="11" s="1"/>
  <c r="T55" i="11"/>
  <c r="T56" i="11" s="1"/>
  <c r="T57" i="11" s="1"/>
  <c r="T58" i="11" s="1"/>
  <c r="T160" i="11"/>
  <c r="T161" i="11" s="1"/>
  <c r="T162" i="11" s="1"/>
  <c r="T163" i="11" s="1"/>
  <c r="S97" i="11"/>
  <c r="S98" i="11" s="1"/>
  <c r="S99" i="11" s="1"/>
  <c r="T90" i="11"/>
  <c r="T91" i="11" s="1"/>
  <c r="T92" i="11" s="1"/>
  <c r="T93" i="11" s="1"/>
  <c r="T146" i="11"/>
  <c r="T147" i="11" s="1"/>
  <c r="T148" i="11" s="1"/>
  <c r="T149" i="11" s="1"/>
  <c r="S146" i="11"/>
  <c r="S147" i="11" s="1"/>
  <c r="S148" i="11" s="1"/>
  <c r="T125" i="11"/>
  <c r="T126" i="11" s="1"/>
  <c r="T127" i="11" s="1"/>
  <c r="T128" i="11" s="1"/>
  <c r="R125" i="11"/>
  <c r="R126" i="11" s="1"/>
  <c r="R153" i="11"/>
  <c r="R154" i="11" s="1"/>
  <c r="T132" i="11"/>
  <c r="T133" i="11" s="1"/>
  <c r="T134" i="11" s="1"/>
  <c r="T135" i="11" s="1"/>
  <c r="S132" i="11"/>
  <c r="S133" i="11" s="1"/>
  <c r="S134" i="11" s="1"/>
  <c r="R132" i="11"/>
  <c r="R133" i="11" s="1"/>
  <c r="R160" i="11"/>
  <c r="R161" i="11" s="1"/>
  <c r="R118" i="11"/>
  <c r="R119" i="11" s="1"/>
  <c r="R139" i="11"/>
  <c r="R140" i="11" s="1"/>
  <c r="R181" i="11"/>
  <c r="R182" i="11" s="1"/>
  <c r="AJ132" i="13" l="1"/>
  <c r="Q119" i="11"/>
  <c r="Q120" i="11" s="1"/>
  <c r="Q121" i="11" s="1"/>
  <c r="Q122" i="11" s="1"/>
  <c r="Q123" i="11" s="1"/>
  <c r="Q124" i="11" s="1"/>
  <c r="Q112" i="11"/>
  <c r="Q113" i="11" s="1"/>
  <c r="Q114" i="11" s="1"/>
  <c r="Q115" i="11" s="1"/>
  <c r="Q116" i="11" s="1"/>
  <c r="Q117" i="11" s="1"/>
  <c r="Q161" i="11"/>
  <c r="Q162" i="11" s="1"/>
  <c r="Q163" i="11" s="1"/>
  <c r="Q164" i="11" s="1"/>
  <c r="Q165" i="11" s="1"/>
  <c r="Q166" i="11" s="1"/>
  <c r="Q84" i="11"/>
  <c r="Q85" i="11" s="1"/>
  <c r="Q86" i="11" s="1"/>
  <c r="Q87" i="11" s="1"/>
  <c r="Q88" i="11" s="1"/>
  <c r="Q89" i="11" s="1"/>
  <c r="R162" i="11"/>
  <c r="R163" i="11" s="1"/>
  <c r="R164" i="11" s="1"/>
  <c r="T164" i="11"/>
  <c r="T165" i="11" s="1"/>
  <c r="T166" i="11" s="1"/>
  <c r="T73" i="11"/>
  <c r="T74" i="11" s="1"/>
  <c r="T75" i="11" s="1"/>
  <c r="T122" i="11"/>
  <c r="T123" i="11" s="1"/>
  <c r="T124" i="11" s="1"/>
  <c r="T115" i="11"/>
  <c r="T116" i="11" s="1"/>
  <c r="T117" i="11" s="1"/>
  <c r="S163" i="11"/>
  <c r="S164" i="11" s="1"/>
  <c r="S165" i="11" s="1"/>
  <c r="R85" i="11"/>
  <c r="R86" i="11" s="1"/>
  <c r="R87" i="11" s="1"/>
  <c r="R92" i="11"/>
  <c r="R93" i="11" s="1"/>
  <c r="R94" i="11" s="1"/>
  <c r="S156" i="11"/>
  <c r="S157" i="11" s="1"/>
  <c r="S158" i="11" s="1"/>
  <c r="R176" i="11"/>
  <c r="R177" i="11" s="1"/>
  <c r="R178" i="11" s="1"/>
  <c r="T178" i="11"/>
  <c r="T179" i="11" s="1"/>
  <c r="T180" i="11" s="1"/>
  <c r="S65" i="11"/>
  <c r="S66" i="11" s="1"/>
  <c r="S67" i="11" s="1"/>
  <c r="Q91" i="11"/>
  <c r="Q92" i="11" s="1"/>
  <c r="Q93" i="11" s="1"/>
  <c r="Q94" i="11" s="1"/>
  <c r="Q95" i="11" s="1"/>
  <c r="Q96" i="11" s="1"/>
  <c r="Q154" i="11"/>
  <c r="Q155" i="11" s="1"/>
  <c r="Q156" i="11" s="1"/>
  <c r="Q157" i="11" s="1"/>
  <c r="Q158" i="11" s="1"/>
  <c r="Q159" i="11" s="1"/>
  <c r="S79" i="11"/>
  <c r="S80" i="11" s="1"/>
  <c r="S81" i="11" s="1"/>
  <c r="S114" i="11"/>
  <c r="S115" i="11" s="1"/>
  <c r="S116" i="11" s="1"/>
  <c r="S121" i="11"/>
  <c r="S122" i="11" s="1"/>
  <c r="S123" i="11" s="1"/>
  <c r="Q98" i="11"/>
  <c r="Q99" i="11" s="1"/>
  <c r="Q100" i="11" s="1"/>
  <c r="Q101" i="11" s="1"/>
  <c r="Q102" i="11" s="1"/>
  <c r="Q103" i="11" s="1"/>
  <c r="Q140" i="11"/>
  <c r="Q141" i="11" s="1"/>
  <c r="Q142" i="11" s="1"/>
  <c r="Q143" i="11" s="1"/>
  <c r="Q144" i="11" s="1"/>
  <c r="Q145" i="11" s="1"/>
  <c r="Q147" i="11"/>
  <c r="Q148" i="11" s="1"/>
  <c r="Q149" i="11" s="1"/>
  <c r="Q150" i="11" s="1"/>
  <c r="Q151" i="11" s="1"/>
  <c r="Q152" i="11" s="1"/>
  <c r="T17" i="11"/>
  <c r="T18" i="11" s="1"/>
  <c r="T19" i="11" s="1"/>
  <c r="R141" i="11"/>
  <c r="R142" i="11" s="1"/>
  <c r="R143" i="11" s="1"/>
  <c r="R183" i="11"/>
  <c r="R184" i="11" s="1"/>
  <c r="R185" i="11" s="1"/>
  <c r="T10" i="11"/>
  <c r="T11" i="11" s="1"/>
  <c r="T12" i="11" s="1"/>
  <c r="R99" i="11"/>
  <c r="R100" i="11" s="1"/>
  <c r="R101" i="11" s="1"/>
  <c r="T143" i="11"/>
  <c r="T144" i="11" s="1"/>
  <c r="T145" i="11" s="1"/>
  <c r="R148" i="11"/>
  <c r="R149" i="11" s="1"/>
  <c r="R150" i="11" s="1"/>
  <c r="Q70" i="11"/>
  <c r="Q71" i="11" s="1"/>
  <c r="Q72" i="11" s="1"/>
  <c r="Q73" i="11" s="1"/>
  <c r="Q74" i="11" s="1"/>
  <c r="Q75" i="11" s="1"/>
  <c r="Q56" i="11"/>
  <c r="Q57" i="11" s="1"/>
  <c r="Q58" i="11" s="1"/>
  <c r="Q59" i="11" s="1"/>
  <c r="Q60" i="11" s="1"/>
  <c r="Q61" i="11" s="1"/>
  <c r="R134" i="11"/>
  <c r="R135" i="11" s="1"/>
  <c r="R136" i="11" s="1"/>
  <c r="R120" i="11"/>
  <c r="R121" i="11" s="1"/>
  <c r="R122" i="11" s="1"/>
  <c r="R155" i="11"/>
  <c r="R156" i="11" s="1"/>
  <c r="R157" i="11" s="1"/>
  <c r="R127" i="11"/>
  <c r="R128" i="11" s="1"/>
  <c r="R129" i="11" s="1"/>
  <c r="T94" i="11"/>
  <c r="T95" i="11" s="1"/>
  <c r="T96" i="11" s="1"/>
  <c r="T59" i="11"/>
  <c r="T60" i="11" s="1"/>
  <c r="T61" i="11" s="1"/>
  <c r="S58" i="11"/>
  <c r="S59" i="11" s="1"/>
  <c r="S60" i="11" s="1"/>
  <c r="T157" i="11"/>
  <c r="T158" i="11" s="1"/>
  <c r="T159" i="11" s="1"/>
  <c r="T80" i="11"/>
  <c r="T81" i="11" s="1"/>
  <c r="T82" i="11" s="1"/>
  <c r="T101" i="11"/>
  <c r="T102" i="11" s="1"/>
  <c r="T103" i="11" s="1"/>
  <c r="R71" i="11"/>
  <c r="R72" i="11" s="1"/>
  <c r="R73" i="11" s="1"/>
  <c r="R57" i="11"/>
  <c r="R58" i="11" s="1"/>
  <c r="R59" i="11" s="1"/>
  <c r="T129" i="11"/>
  <c r="T130" i="11" s="1"/>
  <c r="T131" i="11" s="1"/>
  <c r="S100" i="11"/>
  <c r="S101" i="11" s="1"/>
  <c r="S102" i="11" s="1"/>
  <c r="S93" i="11"/>
  <c r="S94" i="11" s="1"/>
  <c r="S95" i="11" s="1"/>
  <c r="R15" i="11"/>
  <c r="R16" i="11" s="1"/>
  <c r="R17" i="11" s="1"/>
  <c r="Q126" i="11"/>
  <c r="Q127" i="11" s="1"/>
  <c r="Q128" i="11" s="1"/>
  <c r="Q129" i="11" s="1"/>
  <c r="Q130" i="11" s="1"/>
  <c r="Q131" i="11" s="1"/>
  <c r="Q14" i="11"/>
  <c r="Q15" i="11" s="1"/>
  <c r="Q16" i="11" s="1"/>
  <c r="Q17" i="11" s="1"/>
  <c r="Q18" i="11" s="1"/>
  <c r="Q19" i="11" s="1"/>
  <c r="Q7" i="11"/>
  <c r="Q8" i="11" s="1"/>
  <c r="Q9" i="11" s="1"/>
  <c r="Q10" i="11" s="1"/>
  <c r="Q11" i="11" s="1"/>
  <c r="Q12" i="11" s="1"/>
  <c r="S16" i="11"/>
  <c r="S17" i="11" s="1"/>
  <c r="S18" i="11" s="1"/>
  <c r="R8" i="11"/>
  <c r="R9" i="11" s="1"/>
  <c r="R10" i="11" s="1"/>
  <c r="T150" i="11"/>
  <c r="T151" i="11" s="1"/>
  <c r="T152" i="11" s="1"/>
  <c r="S9" i="11"/>
  <c r="S10" i="11" s="1"/>
  <c r="S11" i="11" s="1"/>
  <c r="T87" i="11"/>
  <c r="T88" i="11" s="1"/>
  <c r="T89" i="11" s="1"/>
  <c r="R64" i="11"/>
  <c r="R65" i="11" s="1"/>
  <c r="R66" i="11" s="1"/>
  <c r="S184" i="11"/>
  <c r="S185" i="11" s="1"/>
  <c r="S186" i="11" s="1"/>
  <c r="S128" i="11"/>
  <c r="S129" i="11" s="1"/>
  <c r="S130" i="11" s="1"/>
  <c r="S135" i="11"/>
  <c r="S136" i="11" s="1"/>
  <c r="S137" i="11" s="1"/>
  <c r="R113" i="11"/>
  <c r="R114" i="11" s="1"/>
  <c r="R115" i="11" s="1"/>
  <c r="S86" i="11"/>
  <c r="S87" i="11" s="1"/>
  <c r="S88" i="11" s="1"/>
  <c r="S142" i="11"/>
  <c r="S143" i="11" s="1"/>
  <c r="S144" i="11" s="1"/>
  <c r="S72" i="11"/>
  <c r="S73" i="11" s="1"/>
  <c r="S74" i="11" s="1"/>
  <c r="Q63" i="11"/>
  <c r="Q64" i="11" s="1"/>
  <c r="Q65" i="11" s="1"/>
  <c r="Q66" i="11" s="1"/>
  <c r="Q67" i="11" s="1"/>
  <c r="Q68" i="11" s="1"/>
  <c r="Q77" i="11"/>
  <c r="Q78" i="11" s="1"/>
  <c r="Q79" i="11" s="1"/>
  <c r="Q80" i="11" s="1"/>
  <c r="Q81" i="11" s="1"/>
  <c r="Q82" i="11" s="1"/>
  <c r="Q182" i="11"/>
  <c r="Q183" i="11" s="1"/>
  <c r="Q184" i="11" s="1"/>
  <c r="Q185" i="11" s="1"/>
  <c r="Q186" i="11" s="1"/>
  <c r="Q187" i="11" s="1"/>
  <c r="Q175" i="11"/>
  <c r="Q176" i="11" s="1"/>
  <c r="Q177" i="11" s="1"/>
  <c r="Q178" i="11" s="1"/>
  <c r="Q179" i="11" s="1"/>
  <c r="Q180" i="11" s="1"/>
  <c r="T136" i="11"/>
  <c r="T137" i="11" s="1"/>
  <c r="T138" i="11" s="1"/>
  <c r="S149" i="11"/>
  <c r="S150" i="11" s="1"/>
  <c r="S151" i="11" s="1"/>
  <c r="T66" i="11"/>
  <c r="T67" i="11" s="1"/>
  <c r="T68" i="11" s="1"/>
  <c r="R78" i="11"/>
  <c r="R79" i="11" s="1"/>
  <c r="R80" i="11" s="1"/>
  <c r="T185" i="11"/>
  <c r="T186" i="11" s="1"/>
  <c r="T187" i="11" s="1"/>
  <c r="S177" i="11"/>
  <c r="S178" i="11" s="1"/>
  <c r="S179" i="11" s="1"/>
  <c r="R22" i="11"/>
  <c r="R23" i="11" s="1"/>
  <c r="R24" i="11" s="1"/>
  <c r="S23" i="11"/>
  <c r="S24" i="11" s="1"/>
  <c r="S25" i="11" s="1"/>
  <c r="Q21" i="11"/>
  <c r="Q22" i="11" s="1"/>
  <c r="Q23" i="11" s="1"/>
  <c r="Q24" i="11" s="1"/>
  <c r="Q25" i="11" s="1"/>
  <c r="Q26" i="11" s="1"/>
  <c r="T24" i="11"/>
  <c r="T25" i="11" s="1"/>
  <c r="T26" i="11" s="1"/>
  <c r="AJ80" i="13" l="1"/>
  <c r="R123" i="11"/>
  <c r="R124" i="11" s="1"/>
  <c r="AJ67" i="13"/>
  <c r="AJ73" i="13"/>
  <c r="AJ103" i="13"/>
  <c r="AJ11" i="13"/>
  <c r="AJ115" i="13"/>
  <c r="AJ123" i="13"/>
  <c r="AJ102" i="13"/>
  <c r="AJ101" i="13"/>
  <c r="AJ116" i="13"/>
  <c r="AJ81" i="13"/>
  <c r="AJ117" i="13"/>
  <c r="AJ66" i="13"/>
  <c r="AJ124" i="13"/>
  <c r="AJ10" i="13"/>
  <c r="AJ99" i="13"/>
  <c r="AJ139" i="13"/>
  <c r="AJ141" i="13"/>
  <c r="AJ57" i="13"/>
  <c r="AJ9" i="13"/>
  <c r="AJ138" i="13"/>
  <c r="AJ84" i="13"/>
  <c r="AJ64" i="13"/>
  <c r="AJ86" i="13"/>
  <c r="AJ13" i="13"/>
  <c r="AJ58" i="13"/>
  <c r="AJ55" i="13"/>
  <c r="AJ182" i="13"/>
  <c r="AJ120" i="13"/>
  <c r="AJ177" i="13"/>
  <c r="AJ160" i="13"/>
  <c r="AJ161" i="13"/>
  <c r="AJ63" i="13"/>
  <c r="AJ162" i="13"/>
  <c r="AJ61" i="13"/>
  <c r="AJ176" i="13"/>
  <c r="AJ131" i="13"/>
  <c r="AJ125" i="13"/>
  <c r="AJ70" i="13"/>
  <c r="AJ93" i="13"/>
  <c r="AJ140" i="13"/>
  <c r="AJ113" i="13"/>
  <c r="AJ175" i="13"/>
  <c r="AJ121" i="13"/>
  <c r="AJ111" i="13"/>
  <c r="AJ90" i="13"/>
  <c r="AJ133" i="13"/>
  <c r="AJ187" i="13"/>
  <c r="AJ20" i="13"/>
  <c r="AJ128" i="13"/>
  <c r="AJ174" i="13"/>
  <c r="AJ77" i="13"/>
  <c r="AJ134" i="13"/>
  <c r="AJ14" i="13"/>
  <c r="AJ126" i="13"/>
  <c r="AJ147" i="13"/>
  <c r="AJ16" i="13"/>
  <c r="AJ78" i="13"/>
  <c r="AJ155" i="13"/>
  <c r="AJ183" i="13"/>
  <c r="AJ119" i="13"/>
  <c r="AJ12" i="13"/>
  <c r="AJ23" i="13"/>
  <c r="AJ68" i="13"/>
  <c r="AJ148" i="13"/>
  <c r="AJ152" i="13"/>
  <c r="AJ19" i="13"/>
  <c r="AJ118" i="13"/>
  <c r="AJ15" i="13"/>
  <c r="AJ6" i="13"/>
  <c r="AJ97" i="13"/>
  <c r="AJ184" i="13"/>
  <c r="AJ22" i="13"/>
  <c r="AJ62" i="13"/>
  <c r="AJ127" i="13"/>
  <c r="AJ92" i="13"/>
  <c r="AJ79" i="13"/>
  <c r="AJ142" i="13"/>
  <c r="AJ146" i="13"/>
  <c r="AJ153" i="13"/>
  <c r="AJ163" i="13"/>
  <c r="AJ159" i="13"/>
  <c r="AJ85" i="13"/>
  <c r="AJ26" i="13"/>
  <c r="AJ65" i="13"/>
  <c r="AJ135" i="13"/>
  <c r="AJ7" i="13"/>
  <c r="AJ145" i="13"/>
  <c r="S89" i="11"/>
  <c r="S103" i="11"/>
  <c r="R144" i="11"/>
  <c r="R145" i="11" s="1"/>
  <c r="R95" i="11"/>
  <c r="R96" i="11" s="1"/>
  <c r="S12" i="11"/>
  <c r="R116" i="11"/>
  <c r="R117" i="11" s="1"/>
  <c r="S61" i="11"/>
  <c r="R137" i="11"/>
  <c r="R138" i="11" s="1"/>
  <c r="S124" i="11"/>
  <c r="R88" i="11"/>
  <c r="R89" i="11" s="1"/>
  <c r="R165" i="11"/>
  <c r="R166" i="11" s="1"/>
  <c r="S180" i="11"/>
  <c r="S152" i="11"/>
  <c r="S138" i="11"/>
  <c r="R60" i="11"/>
  <c r="R61" i="11" s="1"/>
  <c r="R102" i="11"/>
  <c r="R103" i="11" s="1"/>
  <c r="S117" i="11"/>
  <c r="S68" i="11"/>
  <c r="S166" i="11"/>
  <c r="R11" i="11"/>
  <c r="R12" i="11" s="1"/>
  <c r="S131" i="11"/>
  <c r="R18" i="11"/>
  <c r="R19" i="11" s="1"/>
  <c r="R74" i="11"/>
  <c r="R75" i="11" s="1"/>
  <c r="S75" i="11"/>
  <c r="S187" i="11"/>
  <c r="S19" i="11"/>
  <c r="R130" i="11"/>
  <c r="R131" i="11" s="1"/>
  <c r="S82" i="11"/>
  <c r="R179" i="11"/>
  <c r="R180" i="11" s="1"/>
  <c r="R81" i="11"/>
  <c r="R82" i="11" s="1"/>
  <c r="S145" i="11"/>
  <c r="R67" i="11"/>
  <c r="R68" i="11" s="1"/>
  <c r="S96" i="11"/>
  <c r="R158" i="11"/>
  <c r="R159" i="11" s="1"/>
  <c r="R151" i="11"/>
  <c r="R152" i="11" s="1"/>
  <c r="R186" i="11"/>
  <c r="R187" i="11" s="1"/>
  <c r="S159" i="11"/>
  <c r="S26" i="11"/>
  <c r="R25" i="11"/>
  <c r="R26" i="11" s="1"/>
  <c r="AJ156" i="13" l="1"/>
  <c r="AJ180" i="13"/>
  <c r="AJ75" i="13"/>
  <c r="AJ98" i="13"/>
  <c r="AJ56" i="13"/>
  <c r="AJ181" i="13"/>
  <c r="AJ112" i="13"/>
  <c r="AJ8" i="13"/>
  <c r="AJ21" i="13"/>
  <c r="AJ72" i="13"/>
  <c r="AJ71" i="13"/>
  <c r="AJ166" i="13"/>
  <c r="AJ91" i="13"/>
  <c r="AJ89" i="13"/>
  <c r="AJ149" i="13"/>
  <c r="AJ96" i="13"/>
  <c r="AJ114" i="13"/>
  <c r="AJ154" i="13"/>
  <c r="AJ69" i="13"/>
  <c r="AJ76" i="13"/>
  <c r="AJ83" i="13"/>
  <c r="AJ100" i="13"/>
  <c r="AJ82" i="13"/>
  <c r="AJ24" i="13"/>
  <c r="AJ18" i="13"/>
  <c r="AJ158" i="13"/>
  <c r="AJ136" i="13"/>
  <c r="AJ150" i="13"/>
  <c r="AJ165" i="13"/>
  <c r="AJ25" i="13"/>
  <c r="AJ186" i="13" l="1"/>
  <c r="AJ178" i="13"/>
  <c r="AJ179" i="13"/>
  <c r="AJ88" i="13"/>
  <c r="AJ185" i="13"/>
  <c r="AJ122" i="13"/>
  <c r="AJ137" i="13"/>
  <c r="AJ95" i="13"/>
  <c r="AJ143" i="13"/>
  <c r="AJ151" i="13"/>
  <c r="AJ144" i="13"/>
  <c r="AJ60" i="13"/>
  <c r="AJ59" i="13"/>
  <c r="AJ94" i="13"/>
  <c r="AJ87" i="13"/>
  <c r="AJ17" i="13"/>
  <c r="AJ157" i="13"/>
  <c r="AJ129" i="13"/>
  <c r="AJ74" i="13"/>
  <c r="AJ130" i="13"/>
  <c r="AJ164" i="13"/>
  <c r="T34" i="11"/>
  <c r="T35" i="11" s="1"/>
  <c r="T36" i="11" s="1"/>
  <c r="T37" i="11" s="1"/>
  <c r="Q34" i="11"/>
  <c r="R41" i="11"/>
  <c r="R42" i="11" s="1"/>
  <c r="Q41" i="11"/>
  <c r="S48" i="11"/>
  <c r="S49" i="11" s="1"/>
  <c r="S50" i="11" s="1"/>
  <c r="Q48" i="11"/>
  <c r="T48" i="11"/>
  <c r="T49" i="11" s="1"/>
  <c r="T50" i="11" s="1"/>
  <c r="T51" i="11" s="1"/>
  <c r="R34" i="11"/>
  <c r="R35" i="11" s="1"/>
  <c r="S34" i="11"/>
  <c r="S35" i="11" s="1"/>
  <c r="S36" i="11" s="1"/>
  <c r="S41" i="11"/>
  <c r="S42" i="11" s="1"/>
  <c r="S43" i="11" s="1"/>
  <c r="T41" i="11"/>
  <c r="T42" i="11" s="1"/>
  <c r="T43" i="11" s="1"/>
  <c r="T44" i="11" s="1"/>
  <c r="R48" i="11"/>
  <c r="R49" i="11" s="1"/>
  <c r="R50" i="11" l="1"/>
  <c r="R51" i="11" s="1"/>
  <c r="R52" i="11" s="1"/>
  <c r="Q49" i="11"/>
  <c r="Q50" i="11" s="1"/>
  <c r="Q51" i="11" s="1"/>
  <c r="Q52" i="11" s="1"/>
  <c r="Q53" i="11" s="1"/>
  <c r="Q54" i="11" s="1"/>
  <c r="T52" i="11"/>
  <c r="T53" i="11" s="1"/>
  <c r="T54" i="11" s="1"/>
  <c r="S51" i="11"/>
  <c r="S52" i="11" s="1"/>
  <c r="S53" i="11" s="1"/>
  <c r="S44" i="11"/>
  <c r="S45" i="11" s="1"/>
  <c r="S46" i="11" s="1"/>
  <c r="T45" i="11"/>
  <c r="T46" i="11" s="1"/>
  <c r="T47" i="11" s="1"/>
  <c r="Q42" i="11"/>
  <c r="Q43" i="11" s="1"/>
  <c r="Q44" i="11" s="1"/>
  <c r="Q45" i="11" s="1"/>
  <c r="Q46" i="11" s="1"/>
  <c r="Q47" i="11" s="1"/>
  <c r="R43" i="11"/>
  <c r="R44" i="11" s="1"/>
  <c r="R45" i="11" s="1"/>
  <c r="S37" i="11"/>
  <c r="S38" i="11" s="1"/>
  <c r="S39" i="11" s="1"/>
  <c r="Q35" i="11"/>
  <c r="Q36" i="11" s="1"/>
  <c r="Q37" i="11" s="1"/>
  <c r="Q38" i="11" s="1"/>
  <c r="Q39" i="11" s="1"/>
  <c r="Q40" i="11" s="1"/>
  <c r="R36" i="11"/>
  <c r="R37" i="11" s="1"/>
  <c r="R38" i="11" s="1"/>
  <c r="T38" i="11"/>
  <c r="T39" i="11" s="1"/>
  <c r="T40" i="11" s="1"/>
  <c r="AJ45" i="13" l="1"/>
  <c r="AJ39" i="13"/>
  <c r="AJ46" i="13"/>
  <c r="AJ38" i="13"/>
  <c r="AJ43" i="13"/>
  <c r="AJ48" i="13"/>
  <c r="S54" i="11"/>
  <c r="R53" i="11"/>
  <c r="R54" i="11" s="1"/>
  <c r="S47" i="11"/>
  <c r="R46" i="11"/>
  <c r="R47" i="11" s="1"/>
  <c r="R39" i="11"/>
  <c r="R40" i="11" s="1"/>
  <c r="S40" i="11"/>
  <c r="AJ40" i="13" l="1"/>
  <c r="AJ51" i="13"/>
  <c r="AJ47" i="13"/>
  <c r="AJ50" i="13"/>
  <c r="AJ42" i="13"/>
  <c r="AJ54" i="13"/>
  <c r="AJ34" i="13"/>
  <c r="AJ44" i="13"/>
  <c r="AJ49" i="13"/>
  <c r="AJ36" i="13"/>
  <c r="AJ35" i="13"/>
  <c r="AJ37" i="13"/>
  <c r="AJ41" i="13"/>
  <c r="AJ52" i="13"/>
  <c r="AJ53" i="13"/>
  <c r="J125" i="11" l="1"/>
  <c r="J126" i="11"/>
  <c r="J127" i="11"/>
  <c r="J128" i="11"/>
  <c r="J129" i="11"/>
  <c r="J130" i="11"/>
  <c r="J131" i="11"/>
  <c r="J161" i="11"/>
  <c r="J162" i="11"/>
  <c r="J163" i="11"/>
  <c r="J164" i="11"/>
  <c r="J160" i="11"/>
  <c r="J165" i="11"/>
  <c r="J166" i="11"/>
  <c r="J144" i="11"/>
  <c r="J145" i="11"/>
  <c r="J143" i="11"/>
  <c r="J139" i="11"/>
  <c r="J140" i="11"/>
  <c r="J141" i="11"/>
  <c r="J142" i="11"/>
  <c r="R164" i="13" l="1"/>
  <c r="R165" i="13"/>
  <c r="R166" i="13"/>
  <c r="R160" i="13"/>
  <c r="R161" i="13"/>
  <c r="R162" i="13"/>
  <c r="R163" i="13"/>
  <c r="R139" i="13"/>
  <c r="R140" i="13"/>
  <c r="R141" i="13"/>
  <c r="R142" i="13"/>
  <c r="R143" i="13"/>
  <c r="R144" i="13"/>
  <c r="R145" i="13"/>
  <c r="R128" i="13"/>
  <c r="R129" i="13"/>
  <c r="R130" i="13"/>
  <c r="R125" i="13"/>
  <c r="R131" i="13"/>
  <c r="R126" i="13"/>
  <c r="R127" i="13"/>
  <c r="J31" i="11" l="1"/>
  <c r="J32" i="11"/>
  <c r="J33" i="11"/>
  <c r="J27" i="11"/>
  <c r="J28" i="11"/>
  <c r="J29" i="11"/>
  <c r="J30" i="11"/>
  <c r="J69" i="11"/>
  <c r="J70" i="11"/>
  <c r="J71" i="11"/>
  <c r="J72" i="11"/>
  <c r="J73" i="11"/>
  <c r="J75" i="11"/>
  <c r="J74" i="11"/>
  <c r="J153" i="11"/>
  <c r="J154" i="11"/>
  <c r="J155" i="11"/>
  <c r="J156" i="11"/>
  <c r="J157" i="11"/>
  <c r="J159" i="11"/>
  <c r="J158" i="11"/>
  <c r="J118" i="11"/>
  <c r="J119" i="11"/>
  <c r="J120" i="11"/>
  <c r="J121" i="11"/>
  <c r="J123" i="11"/>
  <c r="J122" i="11"/>
  <c r="J124" i="11"/>
  <c r="J67" i="11"/>
  <c r="J68" i="11"/>
  <c r="J63" i="11"/>
  <c r="J62" i="11"/>
  <c r="J64" i="11"/>
  <c r="J65" i="11"/>
  <c r="J66" i="11"/>
  <c r="J83" i="11"/>
  <c r="J84" i="11"/>
  <c r="J87" i="11"/>
  <c r="J85" i="11"/>
  <c r="J86" i="11"/>
  <c r="J88" i="11"/>
  <c r="J89" i="11"/>
  <c r="J115" i="11"/>
  <c r="J116" i="11"/>
  <c r="J117" i="11"/>
  <c r="J111" i="11"/>
  <c r="J112" i="11"/>
  <c r="J113" i="11"/>
  <c r="J114" i="11"/>
  <c r="J91" i="11"/>
  <c r="J92" i="11"/>
  <c r="J93" i="11"/>
  <c r="J94" i="11"/>
  <c r="J95" i="11"/>
  <c r="J96" i="11"/>
  <c r="J90" i="11"/>
  <c r="J6" i="11"/>
  <c r="J7" i="11"/>
  <c r="J8" i="11"/>
  <c r="J9" i="11"/>
  <c r="J10" i="11"/>
  <c r="J11" i="11"/>
  <c r="J12" i="11"/>
  <c r="J79" i="11"/>
  <c r="J80" i="11"/>
  <c r="J81" i="11"/>
  <c r="J82" i="11"/>
  <c r="J76" i="11"/>
  <c r="J77" i="11"/>
  <c r="J78" i="11"/>
  <c r="J55" i="11"/>
  <c r="J56" i="11"/>
  <c r="J57" i="11"/>
  <c r="J58" i="11"/>
  <c r="J59" i="11"/>
  <c r="J60" i="11"/>
  <c r="J61" i="11"/>
  <c r="J176" i="11"/>
  <c r="J178" i="11"/>
  <c r="J177" i="11"/>
  <c r="J179" i="11"/>
  <c r="J180" i="11"/>
  <c r="J174" i="11"/>
  <c r="J175" i="11"/>
  <c r="J34" i="11"/>
  <c r="J35" i="11"/>
  <c r="J36" i="11"/>
  <c r="J37" i="11"/>
  <c r="J38" i="11"/>
  <c r="J39" i="11"/>
  <c r="J40" i="11"/>
  <c r="J19" i="11"/>
  <c r="J13" i="11"/>
  <c r="J14" i="11"/>
  <c r="J15" i="11"/>
  <c r="J16" i="11"/>
  <c r="J17" i="11"/>
  <c r="J18" i="11"/>
  <c r="J187" i="11"/>
  <c r="J181" i="11"/>
  <c r="J183" i="11"/>
  <c r="J182" i="11"/>
  <c r="J185" i="11"/>
  <c r="J184" i="11"/>
  <c r="J186" i="11"/>
  <c r="J48" i="11"/>
  <c r="J49" i="11"/>
  <c r="J50" i="11"/>
  <c r="J51" i="11"/>
  <c r="J52" i="11"/>
  <c r="J53" i="11"/>
  <c r="J54" i="11"/>
  <c r="J173" i="11"/>
  <c r="J167" i="11"/>
  <c r="J171" i="11"/>
  <c r="J168" i="11"/>
  <c r="J169" i="11"/>
  <c r="J170" i="11"/>
  <c r="J172" i="11"/>
  <c r="J104" i="11"/>
  <c r="J106" i="11"/>
  <c r="J105" i="11"/>
  <c r="J107" i="11"/>
  <c r="J108" i="11"/>
  <c r="J109" i="11"/>
  <c r="J110" i="11"/>
  <c r="J20" i="11"/>
  <c r="J21" i="11"/>
  <c r="J22" i="11"/>
  <c r="J23" i="11"/>
  <c r="J24" i="11"/>
  <c r="J25" i="11"/>
  <c r="J26" i="11"/>
  <c r="J151" i="11"/>
  <c r="J152" i="11"/>
  <c r="J146" i="11"/>
  <c r="J147" i="11"/>
  <c r="J148" i="11"/>
  <c r="J149" i="11"/>
  <c r="J150" i="11"/>
  <c r="J43" i="11"/>
  <c r="J44" i="11"/>
  <c r="J45" i="11"/>
  <c r="J46" i="11"/>
  <c r="J47" i="11"/>
  <c r="J41" i="11"/>
  <c r="J42" i="11"/>
  <c r="J132" i="11"/>
  <c r="J133" i="11"/>
  <c r="J135" i="11"/>
  <c r="J134" i="11"/>
  <c r="J136" i="11"/>
  <c r="J137" i="11"/>
  <c r="J138" i="11"/>
  <c r="J103" i="11"/>
  <c r="J97" i="11"/>
  <c r="J98" i="11"/>
  <c r="J99" i="11"/>
  <c r="J100" i="11"/>
  <c r="J101" i="11"/>
  <c r="J102" i="11"/>
  <c r="K97" i="11" l="1"/>
  <c r="L97" i="11"/>
  <c r="L46" i="11"/>
  <c r="K46" i="11"/>
  <c r="K25" i="11"/>
  <c r="L25" i="11"/>
  <c r="K104" i="11"/>
  <c r="L104" i="11"/>
  <c r="K50" i="11"/>
  <c r="L50" i="11"/>
  <c r="L16" i="11"/>
  <c r="K16" i="11"/>
  <c r="K175" i="11"/>
  <c r="L175" i="11"/>
  <c r="K56" i="11"/>
  <c r="L56" i="11"/>
  <c r="K9" i="11"/>
  <c r="L9" i="11"/>
  <c r="K113" i="11"/>
  <c r="L113" i="11"/>
  <c r="K83" i="11"/>
  <c r="L83" i="11"/>
  <c r="K120" i="11"/>
  <c r="L120" i="11"/>
  <c r="K73" i="11"/>
  <c r="L73" i="11"/>
  <c r="K103" i="11"/>
  <c r="L103" i="11"/>
  <c r="K45" i="11"/>
  <c r="L45" i="11"/>
  <c r="L24" i="11"/>
  <c r="K24" i="11"/>
  <c r="L172" i="11"/>
  <c r="K172" i="11"/>
  <c r="K49" i="11"/>
  <c r="L49" i="11"/>
  <c r="K15" i="11"/>
  <c r="L15" i="11"/>
  <c r="L174" i="11"/>
  <c r="K174" i="11"/>
  <c r="K55" i="11"/>
  <c r="L55" i="11"/>
  <c r="K8" i="11"/>
  <c r="L8" i="11"/>
  <c r="L112" i="11"/>
  <c r="K112" i="11"/>
  <c r="K66" i="11"/>
  <c r="L66" i="11"/>
  <c r="K119" i="11"/>
  <c r="L119" i="11"/>
  <c r="K72" i="11"/>
  <c r="L72" i="11"/>
  <c r="L138" i="11"/>
  <c r="K138" i="11"/>
  <c r="K44" i="11"/>
  <c r="L44" i="11"/>
  <c r="K23" i="11"/>
  <c r="L23" i="11"/>
  <c r="K170" i="11"/>
  <c r="L170" i="11"/>
  <c r="L48" i="11"/>
  <c r="K48" i="11"/>
  <c r="K14" i="11"/>
  <c r="L14" i="11"/>
  <c r="L180" i="11"/>
  <c r="K180" i="11"/>
  <c r="K78" i="11"/>
  <c r="L78" i="11"/>
  <c r="K7" i="11"/>
  <c r="L7" i="11"/>
  <c r="K111" i="11"/>
  <c r="L111" i="11"/>
  <c r="K65" i="11"/>
  <c r="L65" i="11"/>
  <c r="L118" i="11"/>
  <c r="K118" i="11"/>
  <c r="K71" i="11"/>
  <c r="L71" i="11"/>
  <c r="K137" i="11"/>
  <c r="L137" i="11"/>
  <c r="K43" i="11"/>
  <c r="L43" i="11"/>
  <c r="K22" i="11"/>
  <c r="L22" i="11"/>
  <c r="K169" i="11"/>
  <c r="L169" i="11"/>
  <c r="K186" i="11"/>
  <c r="L186" i="11"/>
  <c r="K13" i="11"/>
  <c r="L13" i="11"/>
  <c r="K179" i="11"/>
  <c r="L179" i="11"/>
  <c r="K77" i="11"/>
  <c r="L77" i="11"/>
  <c r="K117" i="11"/>
  <c r="L117" i="11"/>
  <c r="L64" i="11"/>
  <c r="K64" i="11"/>
  <c r="K158" i="11"/>
  <c r="L158" i="11"/>
  <c r="L70" i="11"/>
  <c r="K70" i="11"/>
  <c r="L136" i="11"/>
  <c r="K136" i="11"/>
  <c r="K150" i="11"/>
  <c r="L150" i="11"/>
  <c r="K21" i="11"/>
  <c r="L21" i="11"/>
  <c r="L168" i="11"/>
  <c r="K168" i="11"/>
  <c r="L184" i="11"/>
  <c r="K184" i="11"/>
  <c r="K19" i="11"/>
  <c r="L19" i="11"/>
  <c r="K177" i="11"/>
  <c r="L177" i="11"/>
  <c r="L76" i="11"/>
  <c r="K76" i="11"/>
  <c r="K90" i="11"/>
  <c r="L90" i="11"/>
  <c r="K116" i="11"/>
  <c r="L116" i="11"/>
  <c r="K62" i="11"/>
  <c r="L62" i="11"/>
  <c r="K159" i="11"/>
  <c r="L159" i="11"/>
  <c r="K69" i="11"/>
  <c r="L69" i="11"/>
  <c r="K134" i="11"/>
  <c r="L134" i="11"/>
  <c r="K149" i="11"/>
  <c r="L149" i="11"/>
  <c r="K20" i="11"/>
  <c r="L20" i="11"/>
  <c r="K171" i="11"/>
  <c r="L171" i="11"/>
  <c r="K185" i="11"/>
  <c r="L185" i="11"/>
  <c r="L40" i="11"/>
  <c r="K40" i="11"/>
  <c r="L178" i="11"/>
  <c r="K178" i="11"/>
  <c r="L82" i="11"/>
  <c r="K82" i="11"/>
  <c r="L96" i="11"/>
  <c r="K96" i="11"/>
  <c r="K115" i="11"/>
  <c r="L115" i="11"/>
  <c r="K63" i="11"/>
  <c r="L63" i="11"/>
  <c r="K157" i="11"/>
  <c r="L157" i="11"/>
  <c r="L30" i="11"/>
  <c r="K30" i="11"/>
  <c r="K135" i="11"/>
  <c r="L135" i="11"/>
  <c r="L148" i="11"/>
  <c r="K148" i="11"/>
  <c r="K110" i="11"/>
  <c r="L110" i="11"/>
  <c r="K167" i="11"/>
  <c r="L167" i="11"/>
  <c r="K182" i="11"/>
  <c r="L182" i="11"/>
  <c r="K39" i="11"/>
  <c r="L39" i="11"/>
  <c r="K176" i="11"/>
  <c r="L176" i="11"/>
  <c r="K81" i="11"/>
  <c r="L81" i="11"/>
  <c r="K95" i="11"/>
  <c r="L95" i="11"/>
  <c r="K89" i="11"/>
  <c r="L89" i="11"/>
  <c r="K68" i="11"/>
  <c r="L68" i="11"/>
  <c r="L156" i="11"/>
  <c r="K156" i="11"/>
  <c r="K29" i="11"/>
  <c r="L29" i="11"/>
  <c r="L102" i="11"/>
  <c r="K102" i="11"/>
  <c r="K133" i="11"/>
  <c r="L133" i="11"/>
  <c r="K147" i="11"/>
  <c r="L147" i="11"/>
  <c r="K109" i="11"/>
  <c r="L109" i="11"/>
  <c r="K173" i="11"/>
  <c r="L173" i="11"/>
  <c r="K183" i="11"/>
  <c r="L183" i="11"/>
  <c r="K38" i="11"/>
  <c r="L38" i="11"/>
  <c r="K61" i="11"/>
  <c r="L61" i="11"/>
  <c r="K80" i="11"/>
  <c r="L80" i="11"/>
  <c r="L94" i="11"/>
  <c r="K94" i="11"/>
  <c r="K88" i="11"/>
  <c r="L88" i="11"/>
  <c r="K67" i="11"/>
  <c r="L67" i="11"/>
  <c r="K155" i="11"/>
  <c r="L155" i="11"/>
  <c r="L28" i="11"/>
  <c r="K28" i="11"/>
  <c r="K101" i="11"/>
  <c r="L101" i="11"/>
  <c r="L132" i="11"/>
  <c r="K132" i="11"/>
  <c r="K146" i="11"/>
  <c r="L146" i="11"/>
  <c r="L108" i="11"/>
  <c r="K108" i="11"/>
  <c r="L54" i="11"/>
  <c r="K54" i="11"/>
  <c r="K181" i="11"/>
  <c r="L181" i="11"/>
  <c r="K37" i="11"/>
  <c r="L37" i="11"/>
  <c r="K60" i="11"/>
  <c r="L60" i="11"/>
  <c r="K79" i="11"/>
  <c r="L79" i="11"/>
  <c r="K93" i="11"/>
  <c r="L93" i="11"/>
  <c r="K86" i="11"/>
  <c r="L86" i="11"/>
  <c r="L124" i="11"/>
  <c r="K124" i="11"/>
  <c r="L154" i="11"/>
  <c r="K154" i="11"/>
  <c r="K27" i="11"/>
  <c r="L27" i="11"/>
  <c r="L100" i="11"/>
  <c r="K100" i="11"/>
  <c r="K42" i="11"/>
  <c r="L42" i="11"/>
  <c r="K152" i="11"/>
  <c r="L152" i="11"/>
  <c r="K107" i="11"/>
  <c r="L107" i="11"/>
  <c r="K53" i="11"/>
  <c r="L53" i="11"/>
  <c r="K187" i="11"/>
  <c r="L187" i="11"/>
  <c r="L36" i="11"/>
  <c r="K36" i="11"/>
  <c r="K59" i="11"/>
  <c r="L59" i="11"/>
  <c r="K12" i="11"/>
  <c r="L12" i="11"/>
  <c r="K92" i="11"/>
  <c r="L92" i="11"/>
  <c r="K85" i="11"/>
  <c r="L85" i="11"/>
  <c r="K122" i="11"/>
  <c r="L122" i="11"/>
  <c r="K153" i="11"/>
  <c r="L153" i="11"/>
  <c r="K33" i="11"/>
  <c r="L33" i="11"/>
  <c r="K99" i="11"/>
  <c r="L99" i="11"/>
  <c r="K41" i="11"/>
  <c r="L41" i="11"/>
  <c r="K151" i="11"/>
  <c r="L151" i="11"/>
  <c r="K105" i="11"/>
  <c r="L105" i="11"/>
  <c r="L52" i="11"/>
  <c r="K52" i="11"/>
  <c r="L18" i="11"/>
  <c r="K18" i="11"/>
  <c r="K35" i="11"/>
  <c r="L35" i="11"/>
  <c r="L58" i="11"/>
  <c r="K58" i="11"/>
  <c r="K11" i="11"/>
  <c r="L11" i="11"/>
  <c r="K91" i="11"/>
  <c r="L91" i="11"/>
  <c r="K87" i="11"/>
  <c r="L87" i="11"/>
  <c r="K123" i="11"/>
  <c r="L123" i="11"/>
  <c r="K74" i="11"/>
  <c r="L74" i="11"/>
  <c r="K32" i="11"/>
  <c r="L32" i="11"/>
  <c r="K98" i="11"/>
  <c r="L98" i="11"/>
  <c r="K47" i="11"/>
  <c r="L47" i="11"/>
  <c r="K26" i="11"/>
  <c r="L26" i="11"/>
  <c r="L106" i="11"/>
  <c r="K106" i="11"/>
  <c r="K51" i="11"/>
  <c r="L51" i="11"/>
  <c r="K17" i="11"/>
  <c r="L17" i="11"/>
  <c r="L34" i="11"/>
  <c r="K34" i="11"/>
  <c r="K57" i="11"/>
  <c r="L57" i="11"/>
  <c r="L10" i="11"/>
  <c r="K10" i="11"/>
  <c r="L114" i="11"/>
  <c r="K114" i="11"/>
  <c r="L84" i="11"/>
  <c r="K84" i="11"/>
  <c r="K121" i="11"/>
  <c r="L121" i="11"/>
  <c r="K75" i="11"/>
  <c r="L75" i="11"/>
  <c r="K31" i="11"/>
  <c r="L31" i="11"/>
  <c r="K6" i="11"/>
  <c r="L6" i="11"/>
  <c r="R55" i="13" l="1"/>
  <c r="R56" i="13"/>
  <c r="R57" i="13"/>
  <c r="R58" i="13"/>
  <c r="R59" i="13"/>
  <c r="R60" i="13"/>
  <c r="R61" i="13"/>
  <c r="R31" i="13"/>
  <c r="R32" i="13"/>
  <c r="R33" i="13"/>
  <c r="R29" i="13"/>
  <c r="R27" i="13"/>
  <c r="R28" i="13"/>
  <c r="R30" i="13"/>
  <c r="R83" i="13"/>
  <c r="R89" i="13"/>
  <c r="R84" i="13"/>
  <c r="R85" i="13"/>
  <c r="R88" i="13"/>
  <c r="R86" i="13"/>
  <c r="R87" i="13"/>
  <c r="R103" i="13"/>
  <c r="R101" i="13"/>
  <c r="R100" i="13"/>
  <c r="R97" i="13"/>
  <c r="R98" i="13"/>
  <c r="R99" i="13"/>
  <c r="R102" i="13"/>
  <c r="R172" i="13"/>
  <c r="R173" i="13"/>
  <c r="R167" i="13"/>
  <c r="R168" i="13"/>
  <c r="R169" i="13"/>
  <c r="R170" i="13"/>
  <c r="R171" i="13"/>
  <c r="R91" i="13"/>
  <c r="R92" i="13"/>
  <c r="R93" i="13"/>
  <c r="R94" i="13"/>
  <c r="R95" i="13"/>
  <c r="R96" i="13"/>
  <c r="R90" i="13"/>
  <c r="R6" i="13"/>
  <c r="R7" i="13"/>
  <c r="R8" i="13"/>
  <c r="R9" i="13"/>
  <c r="R10" i="13"/>
  <c r="R11" i="13"/>
  <c r="R12" i="13"/>
  <c r="R43" i="13"/>
  <c r="R44" i="13"/>
  <c r="R45" i="13"/>
  <c r="R46" i="13"/>
  <c r="R47" i="13"/>
  <c r="R41" i="13"/>
  <c r="R42" i="13"/>
  <c r="R79" i="13"/>
  <c r="R80" i="13"/>
  <c r="R81" i="13"/>
  <c r="R76" i="13"/>
  <c r="R82" i="13"/>
  <c r="R78" i="13"/>
  <c r="R77" i="13"/>
  <c r="R115" i="13"/>
  <c r="R113" i="13"/>
  <c r="R116" i="13"/>
  <c r="R117" i="13"/>
  <c r="R111" i="13"/>
  <c r="R112" i="13"/>
  <c r="R114" i="13"/>
  <c r="R136" i="13"/>
  <c r="R132" i="13"/>
  <c r="R133" i="13"/>
  <c r="R137" i="13"/>
  <c r="R134" i="13"/>
  <c r="R135" i="13"/>
  <c r="R138" i="13"/>
  <c r="R69" i="13"/>
  <c r="R70" i="13"/>
  <c r="R71" i="13"/>
  <c r="R72" i="13"/>
  <c r="R73" i="13"/>
  <c r="R74" i="13"/>
  <c r="R75" i="13"/>
  <c r="R153" i="13"/>
  <c r="R154" i="13"/>
  <c r="R157" i="13"/>
  <c r="R155" i="13"/>
  <c r="R156" i="13"/>
  <c r="R158" i="13"/>
  <c r="R159" i="13"/>
  <c r="R53" i="13"/>
  <c r="R48" i="13"/>
  <c r="R49" i="13"/>
  <c r="R50" i="13"/>
  <c r="R52" i="13"/>
  <c r="R51" i="13"/>
  <c r="R54" i="13"/>
  <c r="R104" i="13"/>
  <c r="R105" i="13"/>
  <c r="R106" i="13"/>
  <c r="R107" i="13"/>
  <c r="R108" i="13"/>
  <c r="R109" i="13"/>
  <c r="R110" i="13"/>
  <c r="R175" i="13"/>
  <c r="R176" i="13"/>
  <c r="R177" i="13"/>
  <c r="R179" i="13"/>
  <c r="R178" i="13"/>
  <c r="R180" i="13"/>
  <c r="R174" i="13"/>
  <c r="R19" i="13"/>
  <c r="R13" i="13"/>
  <c r="R17" i="13"/>
  <c r="R14" i="13"/>
  <c r="R16" i="13"/>
  <c r="R15" i="13"/>
  <c r="R18" i="13"/>
  <c r="R118" i="13"/>
  <c r="R119" i="13"/>
  <c r="R120" i="13"/>
  <c r="R121" i="13"/>
  <c r="R122" i="13"/>
  <c r="R124" i="13"/>
  <c r="R123" i="13"/>
  <c r="R34" i="13"/>
  <c r="R35" i="13"/>
  <c r="R36" i="13"/>
  <c r="R37" i="13"/>
  <c r="R38" i="13"/>
  <c r="R39" i="13"/>
  <c r="R40" i="13"/>
  <c r="R20" i="13"/>
  <c r="R21" i="13"/>
  <c r="R22" i="13"/>
  <c r="R23" i="13"/>
  <c r="R24" i="13"/>
  <c r="R25" i="13"/>
  <c r="R26" i="13"/>
  <c r="R184" i="13"/>
  <c r="R181" i="13"/>
  <c r="R185" i="13"/>
  <c r="R182" i="13"/>
  <c r="R183" i="13"/>
  <c r="R186" i="13"/>
  <c r="R187" i="13"/>
  <c r="R151" i="13"/>
  <c r="R152" i="13"/>
  <c r="R148" i="13"/>
  <c r="R146" i="13"/>
  <c r="R149" i="13"/>
  <c r="R147" i="13"/>
  <c r="R150" i="13"/>
  <c r="R67" i="13"/>
  <c r="R68" i="13"/>
  <c r="R64" i="13"/>
  <c r="R65" i="13"/>
  <c r="R62" i="13"/>
  <c r="R63" i="13"/>
  <c r="R66" i="13"/>
</calcChain>
</file>

<file path=xl/sharedStrings.xml><?xml version="1.0" encoding="utf-8"?>
<sst xmlns="http://schemas.openxmlformats.org/spreadsheetml/2006/main" count="761" uniqueCount="241">
  <si>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</si>
  <si>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</si>
  <si>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</si>
  <si>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</si>
  <si>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</si>
  <si>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</si>
  <si>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</si>
  <si>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</si>
  <si>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</si>
  <si>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</si>
  <si>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</si>
  <si>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</si>
  <si>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</si>
  <si>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</si>
  <si>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Quốc lộ 1</t>
  </si>
  <si>
    <t>Đường Nguyễn Trường Tộ</t>
  </si>
  <si>
    <t>BH</t>
  </si>
  <si>
    <t>Quốc lộ 51</t>
  </si>
  <si>
    <t>Đường Phan Đăng Lưu</t>
  </si>
  <si>
    <t>Các đường còn lại</t>
  </si>
  <si>
    <t>Đường Điểu Xiển</t>
  </si>
  <si>
    <t>Đường Nguyễn Ái Quốc</t>
  </si>
  <si>
    <t>BH20DT_D4</t>
  </si>
  <si>
    <t>Xa lộ Hà Nội</t>
  </si>
  <si>
    <t>Đường Thân Nhân Trung</t>
  </si>
  <si>
    <t>BH54DT_D1</t>
  </si>
  <si>
    <t>BH55DT_D1</t>
  </si>
  <si>
    <t>BH55DT_D2</t>
  </si>
  <si>
    <t>BH56DT</t>
  </si>
  <si>
    <t>BH57DT</t>
  </si>
  <si>
    <t>Đường Lê Đại Hành</t>
  </si>
  <si>
    <t>BH58DT</t>
  </si>
  <si>
    <t>BH59DT_D1</t>
  </si>
  <si>
    <t>BH60DT</t>
  </si>
  <si>
    <t>BH61DT</t>
  </si>
  <si>
    <t>Đường Hoàng Văn Bổn</t>
  </si>
  <si>
    <t>BH62DT_D1</t>
  </si>
  <si>
    <t>BH62DT_D2</t>
  </si>
  <si>
    <t>BH62DT_D3</t>
  </si>
  <si>
    <t>BH63DT</t>
  </si>
  <si>
    <t>BH64DT</t>
  </si>
  <si>
    <t>Đường Võ Văn Mén</t>
  </si>
  <si>
    <t>Đường Bùi Văn Hòa (Quốc lộ 15 nối dài)</t>
  </si>
  <si>
    <t>BH126DT</t>
  </si>
  <si>
    <t>Đường Hoàng Bá Bích</t>
  </si>
  <si>
    <t>BH127DT</t>
  </si>
  <si>
    <t>Đến đường Hoàng Tam Kỳ</t>
  </si>
  <si>
    <t>BH128DT</t>
  </si>
  <si>
    <t>Đường Lê Nguyên Đạt</t>
  </si>
  <si>
    <t>Đường liên khu 3, 4, 5 (phường Long Bình)</t>
  </si>
  <si>
    <t>BH129DT</t>
  </si>
  <si>
    <t>BH130DT</t>
  </si>
  <si>
    <t>BH131DT</t>
  </si>
  <si>
    <t>Đường Hoàng Tam Kỳ (từ đường Bùi Văn Hòa đến hết ranh thửa đất số 178, tờ BĐĐC số 134 về bên phải và hết ranh thửa đất số 78, tờ BĐĐC số 134 về bên trái, phường Long Bình)</t>
  </si>
  <si>
    <t>BH132DT</t>
  </si>
  <si>
    <t>Đường Huỳnh Dân Sanh</t>
  </si>
  <si>
    <t>BH133DT</t>
  </si>
  <si>
    <t>BH134DT</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</si>
  <si>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</si>
  <si>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</si>
  <si>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</si>
  <si>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</si>
  <si>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Đường Tô Hiến Thành</t>
  </si>
  <si>
    <t>Đường Hoàng Tam Kỳ</t>
  </si>
  <si>
    <t>Tên Khu tái định cư</t>
  </si>
  <si>
    <t xml:space="preserve"> Giá đất theo Quyết định 86/2024/QĐ-UBND ngày 27/12/2024 </t>
  </si>
  <si>
    <t>Khu tái định cư 1 ha phường Tân Biên</t>
  </si>
  <si>
    <t>Khu tái định cư Hố Nai</t>
  </si>
  <si>
    <t>Các đường trong Khu tái định cư Hố Nai</t>
  </si>
  <si>
    <t>Xây dựng hạ tầng khu tái định cư phường Tân Biên</t>
  </si>
  <si>
    <t>Khu Tái định cư Long Bình</t>
  </si>
  <si>
    <t>Các đường trong Khu Tái định cư Long Bình</t>
  </si>
  <si>
    <t>Khu dân cư phục vụ tái định cư số 54 (phường Tân Biên)</t>
  </si>
  <si>
    <t>Các đường trong Khu dân cư phục vụ tái định cư số 54</t>
  </si>
  <si>
    <t>Khu dân cư, tái định cư phường Long Bình (Công ty 28 - Bộ Quốc phòng)</t>
  </si>
  <si>
    <t>Giáp ranh Nhà máy nước Thiện Tân</t>
  </si>
  <si>
    <t>Giáp ranh phường Long Bình và phường Trảng Dài</t>
  </si>
  <si>
    <t>Đường Ngô Sĩ Liên</t>
  </si>
  <si>
    <t>Đường xóm 8</t>
  </si>
  <si>
    <t xml:space="preserve">Xa lộ Hà Nội </t>
  </si>
  <si>
    <t>Hết ranh thửa đất số 170, tờ BĐĐC số 210 về bên phải và hết ranh thửa đất số 547, tờ BĐĐC số 210 về bên trái, phường Long Bình</t>
  </si>
  <si>
    <t>Đường Lê Nguyên Đạt Chạm tới ranh thửa đất số 34, tờ BĐĐC số 108 (phường Long Bình)</t>
  </si>
  <si>
    <t>Đường liên khu 3, 4, 5</t>
  </si>
  <si>
    <t>Đường Bùi Văn Hòa</t>
  </si>
  <si>
    <t>Đường vào khu tái định cư Tân Biên</t>
  </si>
  <si>
    <t>Đường vào nhà máy nước Thiện Tân</t>
  </si>
  <si>
    <t>Phường Long Bình</t>
  </si>
  <si>
    <t xml:space="preserve">Các tuyến đường giao thông không đấu nối trực tiếp và thông ra </t>
  </si>
  <si>
    <t>Giá nhà nước</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</si>
  <si>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</si>
  <si>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</si>
  <si>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</si>
  <si>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</si>
  <si>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</si>
  <si>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Giá đất ở hiện hành</t>
  </si>
  <si>
    <t>Giá đất thương mại dịch vụ hiện hành</t>
  </si>
  <si>
    <t>Giá đất trồng cây lâu năm, đất trồng cây hằng năm hiện hành</t>
  </si>
  <si>
    <t>Giá đất trồng rừng sản xuất, nuôi trồng thủy sản hiện hành</t>
  </si>
  <si>
    <t>Công viên 30 tháng 4 (bên phải: hẻm Đền Thánh Hiếu; bên trái: hẻm chợ nhỏ khu phố 4)</t>
  </si>
  <si>
    <t>Ranh giới phường Hố Nai</t>
  </si>
  <si>
    <t>đã sửa điểm cuối. Ngta sửa điểm cuối là đường Điểu Xiển sai</t>
  </si>
  <si>
    <t>đã sửa điểm đầu</t>
  </si>
  <si>
    <t>Đường vào khu tái định cư Tân Biên (nối từ đường Hoàng Văn Bổn đi vào hết ranh khu tái định cư Tân Biên)</t>
  </si>
  <si>
    <t>Hết ranh thửa đất số 52, tờ BĐĐC số 215 về bên phải và hết ranh thửa đất số 4, tờ BĐĐC số 215 về bên trái</t>
  </si>
  <si>
    <t>Hết ranh thửa đất số 521, tờ BĐĐC số 219 về bên phải và hết ranh thửa đất số 120, tờ BĐĐC số 217 về bên trái</t>
  </si>
  <si>
    <t>BH60DT+1</t>
  </si>
  <si>
    <t>BH60DT+2</t>
  </si>
  <si>
    <t>BH60DT+3</t>
  </si>
  <si>
    <t>BH60DT+4</t>
  </si>
  <si>
    <t>BH126DT+1</t>
  </si>
  <si>
    <t>BH126DT+2</t>
  </si>
  <si>
    <t>BH126DT+3</t>
  </si>
  <si>
    <t>BH126DT+4</t>
  </si>
  <si>
    <t>BH54DT_D1+1</t>
  </si>
  <si>
    <t>BH54DT_D1+2</t>
  </si>
  <si>
    <t>BH54DT_D1+3</t>
  </si>
  <si>
    <t>BH54DT_D1+4</t>
  </si>
  <si>
    <t>BH20DT_D4+1</t>
  </si>
  <si>
    <t>BH20DT_D4+2</t>
  </si>
  <si>
    <t>BH20DT_D4+3</t>
  </si>
  <si>
    <t>BH20DT_D4+4</t>
  </si>
  <si>
    <t>BH62DT_D1+1</t>
  </si>
  <si>
    <t>BH62DT_D1+2</t>
  </si>
  <si>
    <t>BH62DT_D1+3</t>
  </si>
  <si>
    <t>BH62DT_D1+4</t>
  </si>
  <si>
    <t>BH62DT_D2+1</t>
  </si>
  <si>
    <t>BH62DT_D2+2</t>
  </si>
  <si>
    <t>BH62DT_D2+3</t>
  </si>
  <si>
    <t>BH62DT_D2+4</t>
  </si>
  <si>
    <t>BH62DT_D3+1</t>
  </si>
  <si>
    <t>BH62DT_D3+2</t>
  </si>
  <si>
    <t>BH62DT_D3+3</t>
  </si>
  <si>
    <t>BH62DT_D3+4</t>
  </si>
  <si>
    <t>BH59DT_D1+1</t>
  </si>
  <si>
    <t>BH59DT_D1+2</t>
  </si>
  <si>
    <t>BH59DT_D1+3</t>
  </si>
  <si>
    <t>BH59DT_D1+4</t>
  </si>
  <si>
    <t>BH64DT+1</t>
  </si>
  <si>
    <t>BH64DT+2</t>
  </si>
  <si>
    <t>BH64DT+3</t>
  </si>
  <si>
    <t>BH64DT+4</t>
  </si>
  <si>
    <t>BH61DT+1</t>
  </si>
  <si>
    <t>BH61DT+2</t>
  </si>
  <si>
    <t>BH61DT+3</t>
  </si>
  <si>
    <t>BH61DT+4</t>
  </si>
  <si>
    <t>BH63DT+1</t>
  </si>
  <si>
    <t>BH63DT+2</t>
  </si>
  <si>
    <t>BH63DT+3</t>
  </si>
  <si>
    <t>BH63DT+4</t>
  </si>
  <si>
    <t>BH57DT+1</t>
  </si>
  <si>
    <t>BH57DT+2</t>
  </si>
  <si>
    <t>BH57DT+3</t>
  </si>
  <si>
    <t>BH57DT+4</t>
  </si>
  <si>
    <t>BH56DT+1</t>
  </si>
  <si>
    <t>BH56DT+2</t>
  </si>
  <si>
    <t>BH56DT+3</t>
  </si>
  <si>
    <t>BH56DT+4</t>
  </si>
  <si>
    <t>BH55DT_D1+1</t>
  </si>
  <si>
    <t>BH55DT_D1+2</t>
  </si>
  <si>
    <t>BH55DT_D1+3</t>
  </si>
  <si>
    <t>BH55DT_D1+4</t>
  </si>
  <si>
    <t>BH58DT+1</t>
  </si>
  <si>
    <t>BH58DT+2</t>
  </si>
  <si>
    <t>BH58DT+3</t>
  </si>
  <si>
    <t>BH58DT+4</t>
  </si>
  <si>
    <t>BH130DT+1</t>
  </si>
  <si>
    <t>BH130DT+2</t>
  </si>
  <si>
    <t>BH130DT+3</t>
  </si>
  <si>
    <t>BH130DT+4</t>
  </si>
  <si>
    <t>BH127DT+1</t>
  </si>
  <si>
    <t>BH127DT+2</t>
  </si>
  <si>
    <t>BH127DT+3</t>
  </si>
  <si>
    <t>BH127DT+4</t>
  </si>
  <si>
    <t>BH128DT+1</t>
  </si>
  <si>
    <t>BH128DT+2</t>
  </si>
  <si>
    <t>BH128DT+3</t>
  </si>
  <si>
    <t>BH128DT+4</t>
  </si>
  <si>
    <t>BH133DT+1</t>
  </si>
  <si>
    <t>BH133DT+2</t>
  </si>
  <si>
    <t>BH133DT+3</t>
  </si>
  <si>
    <t>BH133DT+4</t>
  </si>
  <si>
    <t>BH131DT+1</t>
  </si>
  <si>
    <t>BH131DT+2</t>
  </si>
  <si>
    <t>BH131DT+3</t>
  </si>
  <si>
    <t>BH131DT+4</t>
  </si>
  <si>
    <t>BH132DT+1</t>
  </si>
  <si>
    <t>BH132DT+2</t>
  </si>
  <si>
    <t>BH132DT+3</t>
  </si>
  <si>
    <t>BH132DT+4</t>
  </si>
  <si>
    <t>BH129DT+1</t>
  </si>
  <si>
    <t>BH129DT+2</t>
  </si>
  <si>
    <t>BH129DT+3</t>
  </si>
  <si>
    <t>BH129DT+4</t>
  </si>
  <si>
    <t>BH134DT+1</t>
  </si>
  <si>
    <t>BH134DT+2</t>
  </si>
  <si>
    <t>BH134DT+3</t>
  </si>
  <si>
    <t>BH134DT+4</t>
  </si>
  <si>
    <t>BH161DT+1</t>
  </si>
  <si>
    <t>BH161DT+2</t>
  </si>
  <si>
    <t>BH161DT+3</t>
  </si>
  <si>
    <t>BH161DT+4</t>
  </si>
  <si>
    <t>BH162DT+1</t>
  </si>
  <si>
    <t>BH162DT+2</t>
  </si>
  <si>
    <t>BH162DT+3</t>
  </si>
  <si>
    <t>BH162DT+4</t>
  </si>
  <si>
    <t>Đường Yết Kiêu</t>
  </si>
  <si>
    <t>Suối Săn Máu</t>
  </si>
  <si>
    <t xml:space="preserve">Nghĩa trang Liệt sĩ tỉnh Đồng Nai </t>
  </si>
  <si>
    <t>Đường bên hông giáo xứ Hà Nội (bên phải); đường chợ nhỏ khu phố 4 (bên trái)</t>
  </si>
  <si>
    <t>Hết thửa 12 tờ 90 về bên phải</t>
  </si>
  <si>
    <t>Bên phải, hết ranh thửa đất số 178, tờ BĐĐC số 134; Bên trái, hết ranh thửa đất số 78, tờ BĐĐC số 134 (phường Long Bình).</t>
  </si>
  <si>
    <t>Ranh giới phường Phước Tân</t>
  </si>
  <si>
    <t>Ranh phường Long Bình</t>
  </si>
  <si>
    <t>Cầu Sập</t>
  </si>
  <si>
    <t>Hết thửa đất số 22, tờ BĐĐC số 67, phường Long Bình</t>
  </si>
  <si>
    <t>Hết ranh thửa đất số 86, tờ BĐĐC số 76 về bên phải và hết ranh thửa đất số 17, tờ BĐĐC số 6 về bên trái, phường Long Bình</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</si>
  <si>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</si>
  <si>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</si>
  <si>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</si>
  <si>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Vòng xoay Tam Hiệp</t>
  </si>
  <si>
    <t>Giáp ranh thửa đất số 3, tờ BĐĐC số 267</t>
  </si>
  <si>
    <t>Giá đất sản xuất phi nông nghiệp hiện hành</t>
  </si>
  <si>
    <t>BH1+2Vị trí 1</t>
  </si>
  <si>
    <t>RSX, NTS</t>
  </si>
  <si>
    <t>CLN, CHN</t>
  </si>
  <si>
    <t>BH1+1Vị trí 1</t>
  </si>
  <si>
    <t>Mã đường</t>
  </si>
  <si>
    <t>Vị trí</t>
  </si>
  <si>
    <t>Xã, phường</t>
  </si>
  <si>
    <t>Đường Nhóm</t>
  </si>
  <si>
    <t>Vị trí 1</t>
  </si>
  <si>
    <t>Vị trí 2</t>
  </si>
  <si>
    <t>Vị trí 3</t>
  </si>
  <si>
    <t>Vị trí 4</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</si>
  <si>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</si>
  <si>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</si>
  <si>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</si>
  <si>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Hệ số điều chỉnh mức biến động thị trường giá đất nông nghiệp (lần)</t>
  </si>
  <si>
    <t>Đơn vị tính: 1.000 đồng/m2</t>
  </si>
  <si>
    <t>PHỤ LỤC A.2.4 HỆ SỐ ĐIỀU CHỈNH MỨC BIẾN ĐỘNG THỊ TRƯỜNG CÁC LOẠI ĐẤT NÔNG NGHIỆP
PHƯỜNG LONG BÌNH, TỈNH ĐỒNG NAI</t>
  </si>
  <si>
    <t>PHỤ LỤC A.1.4 HỆ SỐ ĐIỀU CHỈNH MỨC BIẾN ĐỘNG THỊ TRƯỜNG CÁC LOẠI ĐẤT PHI NÔNG NGHIỆP
PHƯỜNG LONG BÌNH,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</si>
</sst>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_-* #,##0_-;\-* #,##0_-;_-* &quot;-&quot;_-;_-@_-"/>
    <numFmt numFmtId="171" formatCode="&quot;\&quot;#,##0.00;[Red]&quot;\&quot;&quot;\&quot;&quot;\&quot;&quot;\&quot;&quot;\&quot;&quot;\&quot;\-#,##0.00"/>
    <numFmt numFmtId="172" formatCode="&quot;\&quot;#,##0;[Red]&quot;\&quot;&quot;\&quot;\-#,##0"/>
    <numFmt numFmtId="173" formatCode="\$#,##0\ ;\(\$#,##0\)"/>
    <numFmt numFmtId="174" formatCode="#,##0\ &quot;$&quot;_);[Red]\(#,##0\ &quot;$&quot;\)"/>
    <numFmt numFmtId="175" formatCode="&quot;$&quot;###,0&quot;.&quot;00_);[Red]\(&quot;$&quot;###,0&quot;.&quot;00\)"/>
    <numFmt numFmtId="176" formatCode="#,##0\ &quot;$&quot;_);\(#,##0\ &quot;$&quot;\)"/>
    <numFmt numFmtId="177" formatCode="#,##0;[Red]#,##0"/>
    <numFmt numFmtId="178" formatCode="&quot;\&quot;#,##0.00;[Red]&quot;\&quot;\-#,##0.00"/>
    <numFmt numFmtId="179" formatCode="&quot;\&quot;#,##0;[Red]&quot;\&quot;\-#,##0"/>
    <numFmt numFmtId="180" formatCode="_-&quot;$&quot;* #,##0_-;\-&quot;$&quot;* #,##0_-;_-&quot;$&quot;* &quot;-&quot;_-;_-@_-"/>
    <numFmt numFmtId="181" formatCode="_-&quot;$&quot;* #,##0.00_-;\-&quot;$&quot;* #,##0.00_-;_-&quot;$&quot;* &quot;-&quot;??_-;_-@_-"/>
  </numFmts>
  <fonts count="52">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b/>
      <sz val="12"/>
      <color theme="1"/>
      <name val="Times New Roman"/>
      <family val="1"/>
    </font>
    <font>
      <sz val="12"/>
      <color rgb="FF000000"/>
      <name val="Times New Roman"/>
      <family val="1"/>
    </font>
    <font>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b/>
      <sz val="14"/>
      <color rgb="FFC00000"/>
      <name val="Times New Roman"/>
      <family val="1"/>
    </font>
    <font>
      <b/>
      <sz val="12"/>
      <color rgb="FFC00000"/>
      <name val="Times New Roman"/>
      <family val="1"/>
    </font>
    <font>
      <sz val="12"/>
      <color rgb="FFC00000"/>
      <name val="Times New Roman"/>
      <family val="1"/>
    </font>
    <font>
      <sz val="11"/>
      <color rgb="FFC00000"/>
      <name val="Times New Roman"/>
      <family val="1"/>
    </font>
    <font>
      <b/>
      <sz val="13"/>
      <name val="Times New Roman"/>
      <family val="1"/>
    </font>
    <font>
      <i/>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17">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171" fontId="23" fillId="0" borderId="0" applyFont="0" applyFill="0" applyBorder="0" applyAlignment="0" applyProtection="0"/>
    <xf numFmtId="0" fontId="24" fillId="0" borderId="0" applyFont="0" applyFill="0" applyBorder="0" applyAlignment="0" applyProtection="0"/>
    <xf numFmtId="172" fontId="23" fillId="0" borderId="0" applyFont="0" applyFill="0" applyBorder="0" applyAlignment="0" applyProtection="0"/>
    <xf numFmtId="40" fontId="24" fillId="0" borderId="0" applyFont="0" applyFill="0" applyBorder="0" applyAlignment="0" applyProtection="0"/>
    <xf numFmtId="38" fontId="24" fillId="0" borderId="0" applyFont="0" applyFill="0" applyBorder="0" applyAlignment="0" applyProtection="0"/>
    <xf numFmtId="10" fontId="23" fillId="0" borderId="0" applyFont="0" applyFill="0" applyBorder="0" applyAlignment="0" applyProtection="0"/>
    <xf numFmtId="0" fontId="25" fillId="0" borderId="0"/>
    <xf numFmtId="43" fontId="2" fillId="0" borderId="0" applyFont="0" applyFill="0" applyBorder="0" applyAlignment="0" applyProtection="0"/>
    <xf numFmtId="43" fontId="23" fillId="0" borderId="0" applyFont="0" applyFill="0" applyBorder="0" applyAlignment="0" applyProtection="0"/>
    <xf numFmtId="166" fontId="2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 fillId="0" borderId="0" applyFont="0" applyFill="0" applyBorder="0" applyAlignment="0" applyProtection="0"/>
    <xf numFmtId="43" fontId="23"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23" fillId="0" borderId="0" applyFont="0" applyFill="0" applyBorder="0" applyAlignment="0" applyProtection="0"/>
    <xf numFmtId="173" fontId="23" fillId="0" borderId="0" applyFont="0" applyFill="0" applyBorder="0" applyAlignment="0" applyProtection="0"/>
    <xf numFmtId="0" fontId="23" fillId="0" borderId="0" applyFont="0" applyFill="0" applyBorder="0" applyAlignment="0" applyProtection="0"/>
    <xf numFmtId="2" fontId="23" fillId="0" borderId="0" applyFont="0" applyFill="0" applyBorder="0" applyAlignment="0" applyProtection="0"/>
    <xf numFmtId="0" fontId="26" fillId="0" borderId="13" applyNumberFormat="0" applyAlignment="0" applyProtection="0">
      <alignment horizontal="left" vertical="center"/>
    </xf>
    <xf numFmtId="0" fontId="26" fillId="0" borderId="12">
      <alignment horizontal="left" vertical="center"/>
    </xf>
    <xf numFmtId="38" fontId="27" fillId="0" borderId="0" applyFont="0" applyFill="0" applyBorder="0" applyAlignment="0" applyProtection="0"/>
    <xf numFmtId="40" fontId="27" fillId="0" borderId="0" applyFont="0" applyFill="0" applyBorder="0" applyAlignment="0" applyProtection="0"/>
    <xf numFmtId="174" fontId="27" fillId="0" borderId="0" applyFont="0" applyFill="0" applyBorder="0" applyAlignment="0" applyProtection="0"/>
    <xf numFmtId="175" fontId="27" fillId="0" borderId="0" applyFont="0" applyFill="0" applyBorder="0" applyAlignment="0" applyProtection="0"/>
    <xf numFmtId="0" fontId="28" fillId="0" borderId="0" applyNumberFormat="0" applyFont="0" applyFill="0" applyAlignment="0"/>
    <xf numFmtId="0" fontId="12" fillId="0" borderId="0"/>
    <xf numFmtId="0" fontId="43" fillId="0" borderId="0"/>
    <xf numFmtId="0" fontId="2" fillId="0" borderId="0"/>
    <xf numFmtId="0" fontId="2" fillId="0" borderId="0"/>
    <xf numFmtId="0" fontId="2" fillId="0" borderId="0"/>
    <xf numFmtId="0" fontId="44" fillId="0" borderId="0"/>
    <xf numFmtId="0" fontId="12" fillId="0" borderId="0"/>
    <xf numFmtId="0" fontId="23" fillId="0" borderId="0"/>
    <xf numFmtId="0" fontId="22" fillId="0" borderId="0"/>
    <xf numFmtId="0" fontId="2" fillId="0" borderId="0">
      <alignment vertical="center"/>
    </xf>
    <xf numFmtId="0" fontId="12" fillId="0" borderId="0"/>
    <xf numFmtId="0" fontId="22" fillId="0" borderId="0"/>
    <xf numFmtId="0" fontId="45" fillId="0" borderId="0"/>
    <xf numFmtId="0" fontId="12" fillId="0" borderId="0"/>
    <xf numFmtId="0" fontId="12" fillId="0" borderId="0"/>
    <xf numFmtId="0" fontId="23" fillId="0" borderId="0"/>
    <xf numFmtId="0" fontId="12" fillId="0" borderId="0"/>
    <xf numFmtId="0" fontId="12" fillId="0" borderId="0"/>
    <xf numFmtId="0" fontId="29" fillId="0" borderId="0"/>
    <xf numFmtId="0" fontId="2" fillId="0" borderId="0"/>
    <xf numFmtId="0" fontId="2" fillId="0" borderId="0"/>
    <xf numFmtId="0" fontId="43" fillId="0" borderId="0"/>
    <xf numFmtId="0" fontId="43" fillId="0" borderId="0"/>
    <xf numFmtId="0" fontId="43" fillId="0" borderId="0"/>
    <xf numFmtId="0" fontId="43" fillId="0" borderId="0"/>
    <xf numFmtId="0" fontId="30" fillId="5" borderId="11">
      <alignment horizontal="left" vertical="center"/>
    </xf>
    <xf numFmtId="5" fontId="31" fillId="0" borderId="1">
      <alignment horizontal="left" vertical="top"/>
    </xf>
    <xf numFmtId="5" fontId="22" fillId="0" borderId="10">
      <alignment horizontal="left" vertical="top"/>
    </xf>
    <xf numFmtId="0" fontId="32" fillId="0" borderId="10">
      <alignment horizontal="left" vertical="center"/>
    </xf>
    <xf numFmtId="0" fontId="33" fillId="0" borderId="0" applyFont="0" applyFill="0" applyBorder="0" applyAlignment="0" applyProtection="0"/>
    <xf numFmtId="0" fontId="33" fillId="0" borderId="0" applyFont="0" applyFill="0" applyBorder="0" applyAlignment="0" applyProtection="0"/>
    <xf numFmtId="0" fontId="8" fillId="0" borderId="0">
      <alignment vertical="center"/>
    </xf>
    <xf numFmtId="40" fontId="34" fillId="0" borderId="0" applyFont="0" applyFill="0" applyBorder="0" applyAlignment="0" applyProtection="0"/>
    <xf numFmtId="38"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9" fontId="35" fillId="0" borderId="0" applyFont="0" applyFill="0" applyBorder="0" applyAlignment="0" applyProtection="0"/>
    <xf numFmtId="0" fontId="36" fillId="0" borderId="0"/>
    <xf numFmtId="176" fontId="37" fillId="0" borderId="0" applyFont="0" applyFill="0" applyBorder="0" applyAlignment="0" applyProtection="0"/>
    <xf numFmtId="177" fontId="37" fillId="0" borderId="0" applyFont="0" applyFill="0" applyBorder="0" applyAlignment="0" applyProtection="0"/>
    <xf numFmtId="178" fontId="38" fillId="0" borderId="0" applyFont="0" applyFill="0" applyBorder="0" applyAlignment="0" applyProtection="0"/>
    <xf numFmtId="179" fontId="38" fillId="0" borderId="0" applyFont="0" applyFill="0" applyBorder="0" applyAlignment="0" applyProtection="0"/>
    <xf numFmtId="0" fontId="39" fillId="0" borderId="0"/>
    <xf numFmtId="0" fontId="40" fillId="0" borderId="0" applyProtection="0"/>
    <xf numFmtId="170" fontId="41" fillId="0" borderId="0" applyFont="0" applyFill="0" applyBorder="0" applyAlignment="0" applyProtection="0"/>
    <xf numFmtId="40" fontId="42" fillId="0" borderId="0" applyFont="0" applyFill="0" applyBorder="0" applyAlignment="0" applyProtection="0"/>
    <xf numFmtId="180" fontId="41" fillId="0" borderId="0" applyFont="0" applyFill="0" applyBorder="0" applyAlignment="0" applyProtection="0"/>
    <xf numFmtId="6" fontId="42" fillId="0" borderId="0" applyFont="0" applyFill="0" applyBorder="0" applyAlignment="0" applyProtection="0"/>
    <xf numFmtId="181" fontId="41" fillId="0" borderId="0" applyFont="0" applyFill="0" applyBorder="0" applyAlignment="0" applyProtection="0"/>
  </cellStyleXfs>
  <cellXfs count="15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9" fillId="0" borderId="4" xfId="0" applyFont="1" applyBorder="1" applyAlignment="1">
      <alignment vertical="center" wrapText="1"/>
    </xf>
    <xf numFmtId="3" fontId="9" fillId="0" borderId="4"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3" fontId="8" fillId="0" borderId="4" xfId="0" applyNumberFormat="1" applyFont="1" applyBorder="1" applyAlignment="1">
      <alignment horizontal="center" vertical="center" wrapText="1"/>
    </xf>
    <xf numFmtId="166" fontId="8" fillId="0" borderId="4" xfId="4" applyNumberFormat="1" applyFont="1" applyFill="1" applyBorder="1" applyAlignment="1">
      <alignment horizontal="center" vertical="center" wrapText="1"/>
    </xf>
    <xf numFmtId="166" fontId="8" fillId="0" borderId="4" xfId="1" applyNumberFormat="1" applyFont="1" applyFill="1" applyBorder="1" applyAlignment="1">
      <alignment horizontal="center" vertical="center" wrapText="1"/>
    </xf>
    <xf numFmtId="167" fontId="8" fillId="0" borderId="4" xfId="1" applyNumberFormat="1" applyFont="1" applyFill="1" applyBorder="1" applyAlignment="1">
      <alignment horizontal="center" vertical="center" wrapText="1"/>
    </xf>
    <xf numFmtId="43" fontId="8" fillId="0" borderId="4" xfId="1" applyFont="1" applyFill="1" applyBorder="1" applyAlignment="1">
      <alignment horizontal="center" vertical="center" wrapText="1"/>
    </xf>
    <xf numFmtId="2" fontId="8" fillId="0" borderId="4" xfId="1" applyNumberFormat="1" applyFont="1" applyFill="1" applyBorder="1" applyAlignment="1">
      <alignment horizontal="center" vertical="center" wrapText="1"/>
    </xf>
    <xf numFmtId="169" fontId="8" fillId="0" borderId="4" xfId="1" applyNumberFormat="1" applyFont="1" applyFill="1" applyBorder="1" applyAlignment="1">
      <alignment horizontal="center" vertical="center" wrapText="1"/>
    </xf>
    <xf numFmtId="2" fontId="8" fillId="0" borderId="4"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4" fillId="0" borderId="0" xfId="0" applyFont="1" applyAlignment="1">
      <alignment wrapText="1"/>
    </xf>
    <xf numFmtId="0" fontId="8" fillId="0" borderId="0" xfId="0" quotePrefix="1" applyFont="1" applyAlignment="1">
      <alignment wrapText="1"/>
    </xf>
    <xf numFmtId="37" fontId="16" fillId="0" borderId="0" xfId="0" applyNumberFormat="1" applyFont="1" applyAlignment="1">
      <alignment vertical="center" wrapText="1"/>
    </xf>
    <xf numFmtId="0" fontId="8" fillId="0" borderId="0" xfId="7" applyFont="1" applyAlignment="1">
      <alignment wrapText="1"/>
    </xf>
    <xf numFmtId="0" fontId="17" fillId="0" borderId="4" xfId="0" applyFont="1" applyBorder="1" applyAlignment="1">
      <alignment vertical="center" wrapText="1"/>
    </xf>
    <xf numFmtId="0" fontId="17" fillId="0" borderId="4" xfId="0" applyFont="1" applyBorder="1" applyAlignment="1">
      <alignment horizontal="center" vertical="center" wrapText="1"/>
    </xf>
    <xf numFmtId="2" fontId="8" fillId="0" borderId="4" xfId="7" applyNumberFormat="1" applyFont="1" applyBorder="1" applyAlignment="1">
      <alignment horizontal="center" vertical="center" wrapText="1"/>
    </xf>
    <xf numFmtId="0" fontId="8" fillId="0" borderId="4" xfId="0" applyFont="1" applyBorder="1" applyAlignment="1">
      <alignment vertical="center" wrapText="1"/>
    </xf>
    <xf numFmtId="0" fontId="8" fillId="0" borderId="0" xfId="0" applyFont="1" applyAlignment="1">
      <alignment vertical="center"/>
    </xf>
    <xf numFmtId="0" fontId="8" fillId="0" borderId="4" xfId="0" applyFont="1" applyBorder="1" applyAlignment="1">
      <alignment horizontal="center" vertical="center"/>
    </xf>
    <xf numFmtId="0" fontId="17" fillId="0" borderId="4" xfId="0" applyFont="1" applyBorder="1" applyAlignment="1">
      <alignment horizontal="left" vertical="center" wrapText="1"/>
    </xf>
    <xf numFmtId="3" fontId="17" fillId="0" borderId="4" xfId="0" applyNumberFormat="1" applyFont="1" applyBorder="1" applyAlignment="1">
      <alignment horizontal="right" vertical="center" wrapText="1"/>
    </xf>
    <xf numFmtId="168" fontId="8" fillId="0" borderId="0" xfId="7" applyNumberFormat="1" applyFont="1" applyAlignment="1">
      <alignment wrapText="1"/>
    </xf>
    <xf numFmtId="3" fontId="8" fillId="0" borderId="4" xfId="0" applyNumberFormat="1" applyFont="1" applyBorder="1" applyAlignment="1">
      <alignment horizontal="right" vertical="center" wrapText="1"/>
    </xf>
    <xf numFmtId="0" fontId="9" fillId="0" borderId="3" xfId="0" applyFont="1" applyBorder="1" applyAlignment="1">
      <alignment vertical="center" wrapText="1"/>
    </xf>
    <xf numFmtId="0" fontId="10" fillId="0" borderId="0" xfId="0" applyFont="1" applyAlignment="1">
      <alignment wrapText="1"/>
    </xf>
    <xf numFmtId="166" fontId="8" fillId="0" borderId="4" xfId="1" applyNumberFormat="1" applyFont="1" applyFill="1" applyBorder="1" applyAlignment="1">
      <alignment horizontal="right" vertical="center" wrapText="1"/>
    </xf>
    <xf numFmtId="0" fontId="8" fillId="2" borderId="0" xfId="7" applyFont="1" applyFill="1" applyAlignment="1">
      <alignment wrapText="1"/>
    </xf>
    <xf numFmtId="0" fontId="17" fillId="2" borderId="4" xfId="0" applyFont="1" applyFill="1" applyBorder="1" applyAlignment="1">
      <alignment vertical="center" wrapText="1"/>
    </xf>
    <xf numFmtId="0" fontId="17" fillId="2" borderId="4" xfId="0" applyFont="1" applyFill="1" applyBorder="1" applyAlignment="1">
      <alignment horizontal="center" vertical="center" wrapText="1"/>
    </xf>
    <xf numFmtId="0" fontId="4" fillId="0" borderId="0" xfId="7" applyFont="1" applyAlignment="1">
      <alignment wrapText="1"/>
    </xf>
    <xf numFmtId="166" fontId="17" fillId="0" borderId="4" xfId="1" applyNumberFormat="1" applyFont="1" applyBorder="1" applyAlignment="1">
      <alignment horizontal="right" vertical="center" wrapText="1"/>
    </xf>
    <xf numFmtId="43" fontId="17" fillId="0" borderId="4" xfId="1" applyFont="1" applyBorder="1" applyAlignment="1">
      <alignment horizontal="right" vertical="center" wrapText="1"/>
    </xf>
    <xf numFmtId="2" fontId="17" fillId="0" borderId="4" xfId="1" applyNumberFormat="1" applyFont="1" applyBorder="1" applyAlignment="1">
      <alignment horizontal="right" vertical="center"/>
    </xf>
    <xf numFmtId="43" fontId="17" fillId="0" borderId="6" xfId="1" applyFont="1" applyBorder="1" applyAlignment="1">
      <alignment horizontal="right" vertical="center" wrapText="1"/>
    </xf>
    <xf numFmtId="43" fontId="17" fillId="0" borderId="11" xfId="1" applyFont="1" applyBorder="1" applyAlignment="1">
      <alignment horizontal="center" vertical="center" wrapText="1"/>
    </xf>
    <xf numFmtId="166" fontId="8" fillId="0" borderId="4" xfId="1" applyNumberFormat="1" applyFont="1" applyBorder="1" applyAlignment="1">
      <alignment horizontal="right" vertical="center" wrapText="1"/>
    </xf>
    <xf numFmtId="0" fontId="13" fillId="0" borderId="0" xfId="0" applyFont="1" applyAlignment="1">
      <alignment vertical="center" wrapText="1"/>
    </xf>
    <xf numFmtId="0" fontId="9" fillId="3" borderId="3" xfId="0" applyFont="1" applyFill="1" applyBorder="1" applyAlignment="1">
      <alignment vertical="center" wrapText="1"/>
    </xf>
    <xf numFmtId="3" fontId="9" fillId="3" borderId="4" xfId="0" applyNumberFormat="1" applyFont="1" applyFill="1" applyBorder="1" applyAlignment="1">
      <alignment vertical="center" wrapText="1"/>
    </xf>
    <xf numFmtId="0" fontId="9" fillId="3" borderId="4" xfId="0" applyFont="1" applyFill="1" applyBorder="1" applyAlignment="1">
      <alignment vertical="center" wrapText="1"/>
    </xf>
    <xf numFmtId="0" fontId="21" fillId="4" borderId="11" xfId="0" applyFont="1" applyFill="1" applyBorder="1" applyAlignment="1">
      <alignment horizontal="center" vertical="center" wrapText="1"/>
    </xf>
    <xf numFmtId="0" fontId="19" fillId="4" borderId="11" xfId="0" applyFont="1" applyFill="1" applyBorder="1" applyAlignment="1">
      <alignment horizontal="center" vertical="center" wrapText="1"/>
    </xf>
    <xf numFmtId="0" fontId="19" fillId="4" borderId="11" xfId="0" applyFont="1" applyFill="1" applyBorder="1" applyAlignment="1">
      <alignment vertical="center" wrapText="1"/>
    </xf>
    <xf numFmtId="0" fontId="17" fillId="4" borderId="11" xfId="0" applyFont="1" applyFill="1" applyBorder="1" applyAlignment="1">
      <alignment horizontal="right" vertical="center" wrapText="1"/>
    </xf>
    <xf numFmtId="0" fontId="17" fillId="4" borderId="11" xfId="0" applyFont="1" applyFill="1" applyBorder="1" applyAlignment="1">
      <alignment horizontal="center" vertical="center" wrapText="1"/>
    </xf>
    <xf numFmtId="3" fontId="19" fillId="4" borderId="11" xfId="0" applyNumberFormat="1" applyFont="1" applyFill="1" applyBorder="1" applyAlignment="1">
      <alignment horizontal="right" vertical="center" wrapText="1"/>
    </xf>
    <xf numFmtId="43" fontId="8" fillId="0" borderId="4" xfId="1" applyFont="1" applyBorder="1" applyAlignment="1">
      <alignment horizontal="right" vertical="center" wrapText="1"/>
    </xf>
    <xf numFmtId="2" fontId="8" fillId="0" borderId="4" xfId="1" applyNumberFormat="1" applyFont="1" applyBorder="1" applyAlignment="1">
      <alignment horizontal="right" vertical="center"/>
    </xf>
    <xf numFmtId="167" fontId="8" fillId="0" borderId="4" xfId="1" applyNumberFormat="1" applyFont="1" applyBorder="1" applyAlignment="1">
      <alignment horizontal="center" vertical="center"/>
    </xf>
    <xf numFmtId="166" fontId="8" fillId="0" borderId="4" xfId="1" applyNumberFormat="1" applyFont="1" applyBorder="1" applyAlignment="1">
      <alignment horizontal="center" vertical="center"/>
    </xf>
    <xf numFmtId="167" fontId="8" fillId="0" borderId="4" xfId="1" applyNumberFormat="1" applyFont="1" applyBorder="1" applyAlignment="1">
      <alignment horizontal="left" vertical="center" wrapText="1"/>
    </xf>
    <xf numFmtId="43" fontId="8" fillId="0" borderId="6" xfId="1" applyFont="1" applyBorder="1" applyAlignment="1">
      <alignment horizontal="right" vertical="center" wrapText="1"/>
    </xf>
    <xf numFmtId="166" fontId="8" fillId="0" borderId="7" xfId="1" applyNumberFormat="1" applyFont="1" applyBorder="1" applyAlignment="1">
      <alignment horizontal="right" vertical="center" wrapText="1"/>
    </xf>
    <xf numFmtId="166" fontId="14" fillId="0" borderId="7" xfId="1" applyNumberFormat="1" applyFont="1" applyBorder="1" applyAlignment="1">
      <alignment horizontal="right" vertical="center" wrapText="1"/>
    </xf>
    <xf numFmtId="166" fontId="14" fillId="0" borderId="4" xfId="1" applyNumberFormat="1" applyFont="1" applyBorder="1" applyAlignment="1">
      <alignment horizontal="right" vertical="center" wrapText="1"/>
    </xf>
    <xf numFmtId="43" fontId="17" fillId="0" borderId="6" xfId="1" applyFont="1" applyBorder="1" applyAlignment="1">
      <alignment horizontal="center" vertical="center" wrapText="1"/>
    </xf>
    <xf numFmtId="0" fontId="8" fillId="0" borderId="4" xfId="45" applyFont="1" applyBorder="1" applyAlignment="1">
      <alignment horizontal="right" vertical="center" wrapText="1"/>
    </xf>
    <xf numFmtId="0" fontId="16" fillId="0" borderId="0" xfId="0" applyFont="1" applyAlignment="1">
      <alignment horizontal="right" vertical="center" wrapText="1"/>
    </xf>
    <xf numFmtId="43" fontId="1" fillId="0" borderId="0" xfId="1" applyFont="1" applyAlignment="1">
      <alignment vertical="center" wrapText="1"/>
    </xf>
    <xf numFmtId="166" fontId="16" fillId="0" borderId="0" xfId="1" applyNumberFormat="1" applyFont="1" applyAlignment="1">
      <alignment horizontal="right" vertical="center" wrapText="1"/>
    </xf>
    <xf numFmtId="0" fontId="17" fillId="0" borderId="0" xfId="0" applyFont="1" applyAlignment="1">
      <alignment wrapText="1"/>
    </xf>
    <xf numFmtId="0" fontId="20" fillId="0" borderId="0" xfId="0" applyFont="1" applyAlignment="1">
      <alignment wrapText="1"/>
    </xf>
    <xf numFmtId="0" fontId="18" fillId="0" borderId="0" xfId="0" applyFont="1" applyAlignment="1">
      <alignment wrapText="1"/>
    </xf>
    <xf numFmtId="3" fontId="17" fillId="0" borderId="4" xfId="0" applyNumberFormat="1" applyFont="1" applyBorder="1" applyAlignment="1">
      <alignment horizontal="center" vertical="center" wrapText="1"/>
    </xf>
    <xf numFmtId="0" fontId="4" fillId="3" borderId="0" xfId="0" applyFont="1" applyFill="1" applyAlignment="1">
      <alignment vertical="center" wrapText="1"/>
    </xf>
    <xf numFmtId="0" fontId="9" fillId="3" borderId="0" xfId="0" applyFont="1" applyFill="1" applyAlignment="1">
      <alignment vertical="center" wrapText="1"/>
    </xf>
    <xf numFmtId="43" fontId="16" fillId="0" borderId="0" xfId="1" applyFont="1" applyAlignment="1">
      <alignment horizontal="right" vertical="center" wrapText="1"/>
    </xf>
    <xf numFmtId="167" fontId="16" fillId="0" borderId="0" xfId="1" applyNumberFormat="1" applyFont="1" applyAlignment="1">
      <alignment horizontal="right" vertical="center" wrapText="1"/>
    </xf>
    <xf numFmtId="3" fontId="8" fillId="0" borderId="0" xfId="0" applyNumberFormat="1" applyFont="1" applyAlignment="1">
      <alignment horizontal="right" wrapText="1"/>
    </xf>
    <xf numFmtId="0" fontId="17" fillId="0" borderId="11" xfId="0" applyFont="1" applyBorder="1" applyAlignment="1">
      <alignment horizontal="left" vertical="center"/>
    </xf>
    <xf numFmtId="0" fontId="17" fillId="0" borderId="11" xfId="0" applyFont="1" applyBorder="1" applyAlignment="1">
      <alignment vertical="center" wrapText="1"/>
    </xf>
    <xf numFmtId="0" fontId="17" fillId="2" borderId="4" xfId="0" applyFont="1" applyFill="1" applyBorder="1" applyAlignment="1">
      <alignment horizontal="left" vertical="center" wrapText="1"/>
    </xf>
    <xf numFmtId="0" fontId="8" fillId="2" borderId="4" xfId="0" applyFont="1" applyFill="1" applyBorder="1" applyAlignment="1">
      <alignment vertical="center" wrapText="1"/>
    </xf>
    <xf numFmtId="3" fontId="17" fillId="2" borderId="4" xfId="0" applyNumberFormat="1" applyFont="1" applyFill="1" applyBorder="1" applyAlignment="1">
      <alignment horizontal="right" vertical="center" wrapText="1"/>
    </xf>
    <xf numFmtId="37" fontId="8" fillId="0" borderId="0" xfId="0" applyNumberFormat="1" applyFont="1" applyAlignment="1">
      <alignment wrapText="1"/>
    </xf>
    <xf numFmtId="0" fontId="9" fillId="0" borderId="11" xfId="0" applyFont="1" applyBorder="1" applyAlignment="1">
      <alignment horizontal="center" vertical="center" wrapText="1"/>
    </xf>
    <xf numFmtId="0" fontId="49" fillId="0" borderId="0" xfId="0" applyFont="1" applyAlignment="1">
      <alignment horizontal="center" vertical="center" wrapText="1"/>
    </xf>
    <xf numFmtId="0" fontId="47" fillId="0" borderId="11" xfId="0" applyFont="1" applyBorder="1" applyAlignment="1">
      <alignment horizontal="center" vertical="center" wrapText="1"/>
    </xf>
    <xf numFmtId="0" fontId="10" fillId="0" borderId="11" xfId="0" applyFont="1" applyBorder="1" applyAlignment="1">
      <alignment horizontal="center" vertical="center" wrapText="1"/>
    </xf>
    <xf numFmtId="44" fontId="9" fillId="0" borderId="11" xfId="6" applyFont="1" applyBorder="1" applyAlignment="1">
      <alignment horizontal="center" vertical="center" wrapText="1"/>
    </xf>
    <xf numFmtId="0" fontId="8" fillId="0" borderId="11" xfId="0" applyFont="1" applyBorder="1" applyAlignment="1">
      <alignment horizontal="center" vertical="center" wrapText="1"/>
    </xf>
    <xf numFmtId="0" fontId="17" fillId="0" borderId="11" xfId="0" applyFont="1" applyBorder="1" applyAlignment="1">
      <alignment horizontal="center" vertical="center"/>
    </xf>
    <xf numFmtId="0" fontId="8" fillId="0" borderId="11" xfId="0" applyFont="1" applyBorder="1" applyAlignment="1">
      <alignment horizontal="left" vertical="center" wrapText="1"/>
    </xf>
    <xf numFmtId="166" fontId="8" fillId="0" borderId="11" xfId="0" applyNumberFormat="1" applyFont="1" applyBorder="1" applyAlignment="1">
      <alignment horizontal="right" vertical="center" wrapText="1"/>
    </xf>
    <xf numFmtId="0" fontId="8" fillId="0" borderId="11" xfId="0" applyFont="1" applyBorder="1" applyAlignment="1">
      <alignment horizontal="right" vertical="center" wrapText="1"/>
    </xf>
    <xf numFmtId="37" fontId="8" fillId="0" borderId="11" xfId="0" applyNumberFormat="1" applyFont="1" applyBorder="1" applyAlignment="1">
      <alignment vertical="center" wrapText="1"/>
    </xf>
    <xf numFmtId="37" fontId="8" fillId="0" borderId="11" xfId="0" applyNumberFormat="1" applyFont="1" applyBorder="1" applyAlignment="1">
      <alignment horizontal="right" vertical="center" wrapText="1"/>
    </xf>
    <xf numFmtId="166" fontId="8" fillId="0" borderId="11" xfId="0" applyNumberFormat="1" applyFont="1" applyBorder="1" applyAlignment="1">
      <alignment horizontal="left" vertical="center" wrapText="1"/>
    </xf>
    <xf numFmtId="0" fontId="48" fillId="0" borderId="11" xfId="0" applyFont="1" applyBorder="1" applyAlignment="1">
      <alignment horizontal="center" vertical="center" wrapText="1"/>
    </xf>
    <xf numFmtId="0" fontId="14" fillId="0" borderId="11" xfId="0" applyFont="1" applyBorder="1" applyAlignment="1">
      <alignment horizontal="center" vertical="center" wrapText="1"/>
    </xf>
    <xf numFmtId="43" fontId="8" fillId="0" borderId="11" xfId="1" applyFont="1" applyBorder="1" applyAlignment="1">
      <alignment horizontal="right" vertical="center" wrapText="1"/>
    </xf>
    <xf numFmtId="3" fontId="9" fillId="0" borderId="11" xfId="1" applyNumberFormat="1" applyFont="1" applyFill="1" applyBorder="1" applyAlignment="1">
      <alignment horizontal="center" vertical="center" wrapText="1"/>
    </xf>
    <xf numFmtId="43" fontId="9" fillId="0" borderId="11" xfId="1" applyFont="1" applyFill="1" applyBorder="1" applyAlignment="1">
      <alignment horizontal="center" vertical="center" wrapText="1"/>
    </xf>
    <xf numFmtId="37" fontId="9" fillId="0" borderId="11" xfId="6" applyNumberFormat="1" applyFont="1" applyFill="1" applyBorder="1" applyAlignment="1">
      <alignment horizontal="center" vertical="center" wrapText="1"/>
    </xf>
    <xf numFmtId="43" fontId="9" fillId="0" borderId="1" xfId="1" applyFont="1" applyFill="1" applyBorder="1" applyAlignment="1">
      <alignment horizontal="center" vertical="center" wrapText="1"/>
    </xf>
    <xf numFmtId="0" fontId="49" fillId="0" borderId="0" xfId="0" applyFont="1" applyAlignment="1">
      <alignment horizontal="left" vertical="center" wrapText="1"/>
    </xf>
    <xf numFmtId="0" fontId="4" fillId="3" borderId="0" xfId="0" applyFont="1" applyFill="1" applyAlignment="1">
      <alignment wrapText="1"/>
    </xf>
    <xf numFmtId="0" fontId="46" fillId="0" borderId="0" xfId="0" applyFont="1" applyAlignment="1">
      <alignment vertical="center" wrapText="1"/>
    </xf>
    <xf numFmtId="0" fontId="9" fillId="0" borderId="0" xfId="0" applyFont="1" applyAlignment="1">
      <alignment horizontal="center" vertical="center" wrapText="1"/>
    </xf>
    <xf numFmtId="0" fontId="13" fillId="0" borderId="0" xfId="0" applyFont="1" applyAlignment="1">
      <alignment horizontal="right" vertical="center" wrapText="1"/>
    </xf>
    <xf numFmtId="37" fontId="13" fillId="0" borderId="0" xfId="0" applyNumberFormat="1" applyFont="1" applyAlignment="1">
      <alignment horizontal="right" vertical="center" wrapText="1"/>
    </xf>
    <xf numFmtId="3" fontId="13" fillId="0" borderId="0" xfId="1" applyNumberFormat="1" applyFont="1" applyFill="1" applyAlignment="1">
      <alignment horizontal="right" vertical="center" wrapText="1"/>
    </xf>
    <xf numFmtId="3" fontId="13" fillId="0" borderId="0" xfId="0" applyNumberFormat="1" applyFont="1" applyAlignment="1">
      <alignment horizontal="right" vertical="center" wrapText="1"/>
    </xf>
    <xf numFmtId="43" fontId="13" fillId="0" borderId="0" xfId="1" applyFont="1" applyFill="1" applyAlignment="1">
      <alignment vertical="center" wrapText="1"/>
    </xf>
    <xf numFmtId="3" fontId="9" fillId="0" borderId="11" xfId="1" applyNumberFormat="1" applyFont="1" applyFill="1" applyBorder="1" applyAlignment="1">
      <alignment vertical="center" wrapText="1"/>
    </xf>
    <xf numFmtId="43" fontId="9" fillId="0" borderId="11" xfId="1" applyFont="1" applyFill="1" applyBorder="1" applyAlignment="1">
      <alignment vertical="center" wrapText="1"/>
    </xf>
    <xf numFmtId="0" fontId="20" fillId="0" borderId="0" xfId="0" applyFont="1" applyAlignment="1">
      <alignment horizontal="center" vertical="center" wrapText="1"/>
    </xf>
    <xf numFmtId="0" fontId="50" fillId="0" borderId="0" xfId="0" applyFont="1" applyAlignment="1">
      <alignment vertical="center" wrapText="1"/>
    </xf>
    <xf numFmtId="0" fontId="18" fillId="0" borderId="11" xfId="0" applyFont="1" applyBorder="1" applyAlignment="1">
      <alignment horizontal="center" vertical="center" wrapText="1"/>
    </xf>
    <xf numFmtId="44" fontId="18" fillId="0" borderId="11" xfId="6" applyFont="1" applyBorder="1" applyAlignment="1">
      <alignment horizontal="center" vertical="center" wrapText="1"/>
    </xf>
    <xf numFmtId="0" fontId="18" fillId="0" borderId="11" xfId="0" applyFont="1" applyBorder="1" applyAlignment="1">
      <alignment vertical="center" wrapText="1"/>
    </xf>
    <xf numFmtId="0" fontId="17" fillId="0" borderId="11" xfId="0" applyFont="1" applyBorder="1" applyAlignment="1">
      <alignment horizontal="center" vertical="center" wrapText="1"/>
    </xf>
    <xf numFmtId="0" fontId="17" fillId="0" borderId="11" xfId="0" applyFont="1" applyBorder="1" applyAlignment="1">
      <alignment horizontal="left" vertical="center" wrapText="1"/>
    </xf>
    <xf numFmtId="166" fontId="17" fillId="0" borderId="11" xfId="1" applyNumberFormat="1" applyFont="1" applyBorder="1" applyAlignment="1">
      <alignment horizontal="right" vertical="center" wrapText="1"/>
    </xf>
    <xf numFmtId="166" fontId="8" fillId="0" borderId="11" xfId="1" applyNumberFormat="1" applyFont="1" applyFill="1" applyBorder="1" applyAlignment="1">
      <alignment horizontal="right" vertical="center" wrapText="1"/>
    </xf>
    <xf numFmtId="43" fontId="17" fillId="0" borderId="11" xfId="1" applyFont="1" applyFill="1" applyBorder="1" applyAlignment="1">
      <alignment horizontal="left" vertical="center" wrapText="1"/>
    </xf>
    <xf numFmtId="43" fontId="17" fillId="0" borderId="11" xfId="1" applyFont="1" applyFill="1" applyBorder="1" applyAlignment="1">
      <alignment horizontal="right" vertical="center" wrapText="1"/>
    </xf>
    <xf numFmtId="0" fontId="8" fillId="0" borderId="11" xfId="0" applyFont="1" applyBorder="1" applyAlignment="1">
      <alignment vertical="center" wrapText="1"/>
    </xf>
    <xf numFmtId="37" fontId="51" fillId="0" borderId="2" xfId="0" applyNumberFormat="1" applyFont="1" applyBorder="1" applyAlignment="1">
      <alignment horizontal="center" vertical="center" wrapText="1"/>
    </xf>
    <xf numFmtId="0" fontId="50" fillId="0" borderId="0" xfId="0" applyFont="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8" fillId="0" borderId="11" xfId="0" applyFont="1" applyBorder="1" applyAlignment="1">
      <alignment horizontal="left" vertical="center" wrapText="1"/>
    </xf>
    <xf numFmtId="37" fontId="9" fillId="0" borderId="11" xfId="6" applyNumberFormat="1" applyFont="1" applyFill="1" applyBorder="1" applyAlignment="1">
      <alignment horizontal="center" vertical="center" wrapText="1"/>
    </xf>
  </cellXfs>
  <cellStyles count="91">
    <cellStyle name="??" xfId="8" xr:uid="{7E7D025D-532D-4C78-AF8B-70A1B16176F0}"/>
    <cellStyle name="?? [0.00]_PRODUCT DETAIL Q1" xfId="9" xr:uid="{4FEAFD45-DD54-4060-898A-AFDFBBF4C2C8}"/>
    <cellStyle name="?? [0]" xfId="10" xr:uid="{257B9A02-321E-440C-B3EC-EC7362A0B442}"/>
    <cellStyle name="???? [0.00]_PRODUCT DETAIL Q1" xfId="11" xr:uid="{9740DD84-4F15-4291-8533-C0C5C9768B2B}"/>
    <cellStyle name="????_PRODUCT DETAIL Q1" xfId="12" xr:uid="{21D4D057-C5D5-47DF-9BAF-3FA85B0A3E84}"/>
    <cellStyle name="???_HOBONG" xfId="13" xr:uid="{06D9A31D-BC9F-4466-94E4-BE5401DFFC5E}"/>
    <cellStyle name="??_(????)??????" xfId="14" xr:uid="{16B11F85-9256-46F4-87BF-DC7D8E5978A6}"/>
    <cellStyle name="Comma" xfId="1" builtinId="3"/>
    <cellStyle name="Comma 10" xfId="15" xr:uid="{DBF4E423-1367-422E-8F96-8627A4F9FEDD}"/>
    <cellStyle name="Comma 2" xfId="4" xr:uid="{00000000-0005-0000-0000-000001000000}"/>
    <cellStyle name="Comma 2 2" xfId="16" xr:uid="{7ADEFCBF-FB7F-4220-9D33-F0FDD05841A3}"/>
    <cellStyle name="Comma 2 3" xfId="17" xr:uid="{6A64941F-CFB7-4798-B2A4-733DA7AD3A23}"/>
    <cellStyle name="Comma 2 4" xfId="18" xr:uid="{35D8F785-B77E-4357-AD57-0903D65263F1}"/>
    <cellStyle name="Comma 2 5" xfId="19" xr:uid="{AE637E3E-2C61-4792-A824-E8C2F3327930}"/>
    <cellStyle name="Comma 3" xfId="20" xr:uid="{6AB3CD91-4913-4698-AE11-90825C35E9C1}"/>
    <cellStyle name="Comma 3 2" xfId="21" xr:uid="{D68915E4-D8C5-4178-8B35-A38E6607D9B0}"/>
    <cellStyle name="Comma 4" xfId="22" xr:uid="{BC16B759-70A6-45FF-A5D7-B22B49A40A62}"/>
    <cellStyle name="Comma 5" xfId="23" xr:uid="{98B5D7E2-0269-42BD-B3F4-92B737ADFC51}"/>
    <cellStyle name="Comma 5 2" xfId="24" xr:uid="{D349E090-D572-42B9-AF60-C05EC2762638}"/>
    <cellStyle name="Comma 6" xfId="25" xr:uid="{44F06A17-3C7C-48A2-B077-448012E9B84E}"/>
    <cellStyle name="Comma 7" xfId="26" xr:uid="{8CED7D9F-AA0D-4369-9B65-8A456543A046}"/>
    <cellStyle name="Comma 7 2" xfId="27" xr:uid="{8CB6548A-1F46-4D2B-ABCF-9F683318681D}"/>
    <cellStyle name="Comma 8" xfId="28" xr:uid="{C014949E-C2F8-4DA1-8AF9-D021275C1815}"/>
    <cellStyle name="Comma 8 2" xfId="29" xr:uid="{EE1CE1B6-8974-4F5F-A204-DC6BB88864F6}"/>
    <cellStyle name="Comma 9" xfId="30" xr:uid="{C49F70B3-2255-4D38-94D4-FA80A3909CA1}"/>
    <cellStyle name="Comma0" xfId="31" xr:uid="{101A259D-63E1-4EA3-8652-762C156B48AD}"/>
    <cellStyle name="Currency" xfId="6" builtinId="4"/>
    <cellStyle name="Currency0" xfId="32" xr:uid="{15216D4F-FFB2-4FB7-A61E-C8BD655ACFEE}"/>
    <cellStyle name="Date" xfId="33" xr:uid="{A1352CA1-C331-4B55-B676-383328D59F79}"/>
    <cellStyle name="Fixed" xfId="34" xr:uid="{9F78DC18-E439-4ED6-884F-75CCC4CB1D25}"/>
    <cellStyle name="Header1" xfId="35" xr:uid="{4F99EE6E-2A1A-4D95-B705-34366E3B9F71}"/>
    <cellStyle name="Header2" xfId="36" xr:uid="{1AC83ED3-8287-451F-982F-8E703494E91B}"/>
    <cellStyle name="Millares [0]_Well Timing" xfId="37" xr:uid="{1B5CDA73-F360-41B8-AC5A-859D7D556CA9}"/>
    <cellStyle name="Millares_Well Timing" xfId="38" xr:uid="{6FCD31BD-E251-43CA-A421-317D82088ABE}"/>
    <cellStyle name="Moneda [0]_Well Timing" xfId="39" xr:uid="{233CBD6A-F10A-4968-9601-3CB92F6E8DB7}"/>
    <cellStyle name="Moneda_Well Timing" xfId="40" xr:uid="{7F089067-D92C-4934-8658-DDF67C72F82F}"/>
    <cellStyle name="n" xfId="41" xr:uid="{92341251-1E0C-4E39-813E-FE7197B45FF2}"/>
    <cellStyle name="Normal" xfId="0" builtinId="0"/>
    <cellStyle name="Normal 10" xfId="42" xr:uid="{8848ABDA-52A8-4497-BE4D-58C7111D89BC}"/>
    <cellStyle name="Normal 11" xfId="43" xr:uid="{E2EED9B4-6DF6-4DE5-B570-B67E9BE850DA}"/>
    <cellStyle name="Normal 12" xfId="44" xr:uid="{1256895F-1957-4770-A0CB-75C69292DB04}"/>
    <cellStyle name="Normal 12 2" xfId="45" xr:uid="{1BFB4F4C-FA31-4387-A136-E40C05EE0A1A}"/>
    <cellStyle name="Normal 12 2 2" xfId="46" xr:uid="{3DF6E326-C1AF-40D9-A240-2F48D6489842}"/>
    <cellStyle name="Normal 12 3" xfId="47" xr:uid="{F5F4158D-86A1-4C38-ABDA-E13757C8AE3A}"/>
    <cellStyle name="Normal 13" xfId="48" xr:uid="{FEA168CA-2796-4F32-BC21-6ABCDE1700A8}"/>
    <cellStyle name="Normal 2" xfId="3" xr:uid="{00000000-0005-0000-0000-000003000000}"/>
    <cellStyle name="Normal 2 2" xfId="49" xr:uid="{C825CBAD-96C0-4E4A-85B1-4F751E0F10B6}"/>
    <cellStyle name="Normal 2 3" xfId="50" xr:uid="{D23B8B6C-7555-4156-9C1F-1F9FE55100DF}"/>
    <cellStyle name="Normal 2 4" xfId="51" xr:uid="{8B0D7BFF-22D9-4C5E-88AE-F82F459E9989}"/>
    <cellStyle name="Normal 2 6" xfId="5" xr:uid="{00000000-0005-0000-0000-000004000000}"/>
    <cellStyle name="Normal 2 6 2" xfId="52" xr:uid="{00A9A792-8944-4FCF-A900-227A1C4978CB}"/>
    <cellStyle name="Normal 2_KP_gia dat 2012_63diem2100phieu" xfId="53" xr:uid="{8C1EAA47-99FE-403A-8B90-B9B7178D72AF}"/>
    <cellStyle name="Normal 23" xfId="54" xr:uid="{7FDC7816-0915-4620-97AD-E071D1C31D8A}"/>
    <cellStyle name="Normal 24" xfId="55" xr:uid="{785E00E5-AFE7-4B3F-8847-391847206B1D}"/>
    <cellStyle name="Normal 3" xfId="56" xr:uid="{29B15E26-39F3-4A28-8B63-36F67F8E4ADD}"/>
    <cellStyle name="Normal 4" xfId="57" xr:uid="{31EB13AF-B6BC-4118-91AF-36211F5DE541}"/>
    <cellStyle name="Normal 4 2" xfId="58" xr:uid="{44EA4A87-7FE1-4D88-894D-D29E4F5EC863}"/>
    <cellStyle name="Normal 4_DT_Giadat_2015_Nhontrach" xfId="59" xr:uid="{58ACA265-E975-4B36-99ED-B953CF6FD932}"/>
    <cellStyle name="Normal 5" xfId="60" xr:uid="{293402AF-64BA-4A39-9E8F-76126C4BAC17}"/>
    <cellStyle name="Normal 5 2" xfId="2" xr:uid="{00000000-0005-0000-0000-000005000000}"/>
    <cellStyle name="Normal 5 2 2" xfId="61" xr:uid="{5FB83ED7-6C33-4B9B-9301-F1EAF1EE7BF0}"/>
    <cellStyle name="Normal 6" xfId="7" xr:uid="{D09A224C-F90C-418E-BA6B-97F799B96F7D}"/>
    <cellStyle name="Normal 6 2" xfId="62" xr:uid="{0E65865F-6C4D-4040-90B8-E51AA4225E49}"/>
    <cellStyle name="Normal 7" xfId="63" xr:uid="{8C7E8943-5AE8-4414-9585-1944943A0F31}"/>
    <cellStyle name="Normal 8" xfId="64" xr:uid="{68A7BFD4-1C7A-456B-8539-5D6DC13E90D8}"/>
    <cellStyle name="Normal 8 2" xfId="65" xr:uid="{3F66821E-B77B-42B7-B4E1-8515867C3E24}"/>
    <cellStyle name="Normal 9" xfId="66" xr:uid="{9DF211B3-FC77-4441-8C94-4771B56F2FE3}"/>
    <cellStyle name="vnhead1" xfId="67" xr:uid="{37EE9EF1-F5B6-49F5-9F9A-4D64ADDFF655}"/>
    <cellStyle name="vnhead3" xfId="68" xr:uid="{A4D98795-FF08-4E61-BA27-C0833D1F0DFD}"/>
    <cellStyle name="vntxt1" xfId="69" xr:uid="{32FB2302-6912-42A4-8481-89711E4D7ABA}"/>
    <cellStyle name="vntxt2" xfId="70" xr:uid="{D6FA7B01-5A7D-4F07-B901-5CBF477964EF}"/>
    <cellStyle name=" [0.00]_ Att. 1- Cover" xfId="71" xr:uid="{93D7B817-6A63-485A-A210-BB7CDFBB9BD6}"/>
    <cellStyle name="_ Att. 1- Cover" xfId="72" xr:uid="{AF35D93C-C35C-4456-8FC1-109E0139826D}"/>
    <cellStyle name="?_ Att. 1- Cover" xfId="73" xr:uid="{9438B346-664D-4989-B5A1-5FCBE83AACB2}"/>
    <cellStyle name="똿뗦먛귟 [0.00]_PRODUCT DETAIL Q1" xfId="74" xr:uid="{167CB96D-F837-4B9D-9625-DE2DD6E35C0B}"/>
    <cellStyle name="똿뗦먛귟_PRODUCT DETAIL Q1" xfId="75" xr:uid="{5D582749-3B05-418E-A3F7-D3F6CD4D5978}"/>
    <cellStyle name="믅됞 [0.00]_PRODUCT DETAIL Q1" xfId="76" xr:uid="{22307584-7972-4557-8D6A-A813E3A9BD90}"/>
    <cellStyle name="믅됞_PRODUCT DETAIL Q1" xfId="77" xr:uid="{714E5024-ADF3-462C-9705-D1A70E2A3383}"/>
    <cellStyle name="백분율_95" xfId="78" xr:uid="{4382B647-3079-4D3B-BA35-B3F85752112B}"/>
    <cellStyle name="뷭?_BOOKSHIP" xfId="79" xr:uid="{84D19D0E-62C0-4B39-A99D-CFF8A3944580}"/>
    <cellStyle name="콤마 [0]_1202" xfId="80" xr:uid="{B84329D5-B930-414C-8764-00CA3590C6EF}"/>
    <cellStyle name="콤마_1202" xfId="81" xr:uid="{D02FB004-F036-4F68-8B87-48FC82D4F360}"/>
    <cellStyle name="통화 [0]_1202" xfId="82" xr:uid="{8D8C8A23-6668-42DF-A8C7-B0CF275038E0}"/>
    <cellStyle name="통화_1202" xfId="83" xr:uid="{D35ABE62-CFFA-4E47-A92E-E0359BF2B267}"/>
    <cellStyle name="표준_(정보부문)월별인원계획" xfId="84" xr:uid="{0D31F327-8E22-4AA8-91B4-0FEBB84A8B8E}"/>
    <cellStyle name="一般_99Q3647-ALL-CAS2" xfId="85" xr:uid="{3E02B052-62DB-4EF2-89B7-F667157C4081}"/>
    <cellStyle name="千分位[0]_Book1" xfId="86" xr:uid="{ADCE9383-3D4A-480B-8BA0-0DA9647A94FF}"/>
    <cellStyle name="千分位_99Q3647-ALL-CAS2" xfId="87" xr:uid="{A527DD6E-698C-4864-9C9F-653D69DBA1A3}"/>
    <cellStyle name="貨幣 [0]_Book1" xfId="88" xr:uid="{EADB96CE-34C5-44E2-91EF-DA74274959EC}"/>
    <cellStyle name="貨幣[0]_BRE" xfId="89" xr:uid="{64F8A5A6-402D-4D67-9FDB-C69760DDBE70}"/>
    <cellStyle name="貨幣_Book1" xfId="90" xr:uid="{827A44C0-F09C-4921-92A0-2CBEB410A3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70C1A8D2-02DC-418A-BDA5-D7B9743DD0C7}"/>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1.%20DATA\XAPHUONG%20CU_MOI.xlsx" TargetMode="External"/><Relationship Id="rId1" Type="http://schemas.openxmlformats.org/officeDocument/2006/relationships/externalLinkPath" Target="/THAMDINH/1.OnHand/Giao/3.%20&#272;&#7890;NG%20NAI/0.%20H&#7878;%20S&#7888;%20&#272;I&#7872;U%20CH&#7880;NH%20&#272;&#7890;NG%20NAI%202026/1.%20DATA/XAPHUONG%20CU_MO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cell r="AB512">
            <v>1.2</v>
          </cell>
          <cell r="AC512">
            <v>3.0000000000000027E-2</v>
          </cell>
          <cell r="AD512">
            <v>4</v>
          </cell>
          <cell r="AE512">
            <v>3.0100846611748358</v>
          </cell>
          <cell r="AF512">
            <v>1.1596947502040997</v>
          </cell>
          <cell r="AG512">
            <v>1.1599999999999999</v>
          </cell>
          <cell r="AH512">
            <v>949</v>
          </cell>
          <cell r="AI512">
            <v>1042.173</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cell r="AB513">
            <v>1.2</v>
          </cell>
          <cell r="AC513">
            <v>3.0000000000000027E-2</v>
          </cell>
          <cell r="AD513">
            <v>4</v>
          </cell>
          <cell r="AE513">
            <v>3.0100846611748358</v>
          </cell>
          <cell r="AF513">
            <v>1.1596947502040997</v>
          </cell>
          <cell r="AG513">
            <v>1.1599999999999999</v>
          </cell>
          <cell r="AH513">
            <v>949</v>
          </cell>
          <cell r="AI513">
            <v>753.24599999999987</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cell r="AB514">
            <v>1.1200000000000001</v>
          </cell>
          <cell r="AC514">
            <v>9.9999999999997868E-3</v>
          </cell>
          <cell r="AD514">
            <v>0</v>
          </cell>
          <cell r="AE514">
            <v>3.0100846611748358</v>
          </cell>
          <cell r="AF514">
            <v>1.1505689804579617</v>
          </cell>
          <cell r="AG514">
            <v>1.1499999999999999</v>
          </cell>
          <cell r="AH514">
            <v>1489</v>
          </cell>
          <cell r="AI514">
            <v>164.48699999999985</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cell r="AB515">
            <v>1.1200000000000001</v>
          </cell>
          <cell r="AC515">
            <v>9.9999999999997868E-3</v>
          </cell>
          <cell r="AD515">
            <v>0</v>
          </cell>
          <cell r="AE515">
            <v>3.0100846611748358</v>
          </cell>
          <cell r="AF515">
            <v>1.1420009380611271</v>
          </cell>
          <cell r="AG515">
            <v>1.1399999999999999</v>
          </cell>
          <cell r="AH515">
            <v>707</v>
          </cell>
          <cell r="AI515">
            <v>223.07399999999996</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cell r="AB516">
            <v>1.1200000000000001</v>
          </cell>
          <cell r="AC516">
            <v>9.9999999999997868E-3</v>
          </cell>
          <cell r="AD516">
            <v>0</v>
          </cell>
          <cell r="AE516">
            <v>3.0100846611748358</v>
          </cell>
          <cell r="AF516">
            <v>1.1505689804579617</v>
          </cell>
          <cell r="AG516">
            <v>1.1499999999999999</v>
          </cell>
          <cell r="AH516">
            <v>1489</v>
          </cell>
          <cell r="AI516">
            <v>341.44499999999988</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cell r="AB517">
            <v>1.1200000000000001</v>
          </cell>
          <cell r="AC517">
            <v>9.9999999999997868E-3</v>
          </cell>
          <cell r="AD517">
            <v>0</v>
          </cell>
          <cell r="AE517">
            <v>3.0100846611748358</v>
          </cell>
          <cell r="AF517">
            <v>1.1505689804579617</v>
          </cell>
          <cell r="AG517">
            <v>1.1499999999999999</v>
          </cell>
          <cell r="AH517">
            <v>1489</v>
          </cell>
          <cell r="AI517">
            <v>252.96599999999984</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cell r="AB518">
            <v>1.1200000000000001</v>
          </cell>
          <cell r="AC518">
            <v>9.9999999999997868E-3</v>
          </cell>
          <cell r="AD518">
            <v>0</v>
          </cell>
          <cell r="AE518">
            <v>3.0100846611748358</v>
          </cell>
          <cell r="AF518">
            <v>1.1420009380611271</v>
          </cell>
          <cell r="AG518">
            <v>1.1399999999999999</v>
          </cell>
          <cell r="AH518">
            <v>707</v>
          </cell>
          <cell r="AI518">
            <v>282.05999999999995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cell r="AB519">
            <v>1.1200000000000001</v>
          </cell>
          <cell r="AC519">
            <v>9.9999999999997868E-3</v>
          </cell>
          <cell r="AD519">
            <v>0</v>
          </cell>
          <cell r="AE519">
            <v>3.0100846611748358</v>
          </cell>
          <cell r="AF519">
            <v>1.1420009380611271</v>
          </cell>
          <cell r="AG519">
            <v>1.1399999999999999</v>
          </cell>
          <cell r="AH519">
            <v>707</v>
          </cell>
          <cell r="AI519">
            <v>311.553</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cell r="AB520">
            <v>1.18</v>
          </cell>
          <cell r="AC520">
            <v>5.0000000000000044E-2</v>
          </cell>
          <cell r="AD520">
            <v>4</v>
          </cell>
          <cell r="AE520">
            <v>3.0100846611748358</v>
          </cell>
          <cell r="AF520">
            <v>1.1505689804579617</v>
          </cell>
          <cell r="AG520">
            <v>1.1499999999999999</v>
          </cell>
          <cell r="AH520">
            <v>1489</v>
          </cell>
          <cell r="AI520">
            <v>402.34499999999986</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cell r="AB521">
            <v>1.1200000000000001</v>
          </cell>
          <cell r="AC521">
            <v>9.9999999999997868E-3</v>
          </cell>
          <cell r="AD521">
            <v>0</v>
          </cell>
          <cell r="AE521">
            <v>3.0100846611748358</v>
          </cell>
          <cell r="AF521">
            <v>1.1420009380611271</v>
          </cell>
          <cell r="AG521">
            <v>1.1399999999999999</v>
          </cell>
          <cell r="AH521">
            <v>707</v>
          </cell>
          <cell r="AI521">
            <v>311.553</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cell r="AB522">
            <v>1.1200000000000001</v>
          </cell>
          <cell r="AC522">
            <v>9.9999999999997868E-3</v>
          </cell>
          <cell r="AD522">
            <v>0</v>
          </cell>
          <cell r="AE522">
            <v>3.0100846611748358</v>
          </cell>
          <cell r="AF522">
            <v>1.1420009380611271</v>
          </cell>
          <cell r="AG522">
            <v>1.1399999999999999</v>
          </cell>
          <cell r="AH522">
            <v>707</v>
          </cell>
          <cell r="AI522">
            <v>262.39799999999991</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cell r="AB523">
            <v>1.1200000000000001</v>
          </cell>
          <cell r="AC523">
            <v>9.9999999999997868E-3</v>
          </cell>
          <cell r="AD523">
            <v>0</v>
          </cell>
          <cell r="AE523">
            <v>3.0100846611748358</v>
          </cell>
          <cell r="AF523">
            <v>1.1420009380611271</v>
          </cell>
          <cell r="AG523">
            <v>1.1399999999999999</v>
          </cell>
          <cell r="AH523">
            <v>707</v>
          </cell>
          <cell r="AI523">
            <v>262.39799999999991</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cell r="AB524">
            <v>1.07</v>
          </cell>
          <cell r="AC524">
            <v>0</v>
          </cell>
          <cell r="AD524">
            <v>3</v>
          </cell>
          <cell r="AE524">
            <v>3.0100846611748358</v>
          </cell>
          <cell r="AF524">
            <v>1.1505689804579617</v>
          </cell>
          <cell r="AG524">
            <v>1.1499999999999999</v>
          </cell>
          <cell r="AH524">
            <v>1489</v>
          </cell>
          <cell r="AI524">
            <v>155.96099999999996</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cell r="AB525">
            <v>1.1200000000000001</v>
          </cell>
          <cell r="AC525">
            <v>9.9999999999997868E-3</v>
          </cell>
          <cell r="AD525">
            <v>0</v>
          </cell>
          <cell r="AE525">
            <v>3.0100846611748358</v>
          </cell>
          <cell r="AF525">
            <v>1.1505689804579617</v>
          </cell>
          <cell r="AG525">
            <v>1.1499999999999999</v>
          </cell>
          <cell r="AH525">
            <v>1489</v>
          </cell>
          <cell r="AI525">
            <v>184.14899999999994</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cell r="AB526">
            <v>1.1200000000000001</v>
          </cell>
          <cell r="AC526">
            <v>9.9999999999997868E-3</v>
          </cell>
          <cell r="AD526">
            <v>0</v>
          </cell>
          <cell r="AE526">
            <v>3.0100846611748358</v>
          </cell>
          <cell r="AF526">
            <v>1.1420009380611271</v>
          </cell>
          <cell r="AG526">
            <v>1.1399999999999999</v>
          </cell>
          <cell r="AH526">
            <v>707</v>
          </cell>
          <cell r="AI526">
            <v>331.21499999999992</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cell r="AB527">
            <v>1.21</v>
          </cell>
          <cell r="AC527">
            <v>0</v>
          </cell>
          <cell r="AD527">
            <v>3</v>
          </cell>
          <cell r="AE527">
            <v>3.0100846611748358</v>
          </cell>
          <cell r="AF527">
            <v>1.1420009380611271</v>
          </cell>
          <cell r="AG527">
            <v>1.1399999999999999</v>
          </cell>
          <cell r="AH527">
            <v>707</v>
          </cell>
          <cell r="AI527">
            <v>334.34699999999998</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cell r="AB528">
            <v>1.1200000000000001</v>
          </cell>
          <cell r="AC528">
            <v>9.9999999999997868E-3</v>
          </cell>
          <cell r="AD528">
            <v>1</v>
          </cell>
          <cell r="AE528">
            <v>3.0100846611748358</v>
          </cell>
          <cell r="AF528">
            <v>1.1420009380611271</v>
          </cell>
          <cell r="AG528">
            <v>1.1399999999999999</v>
          </cell>
          <cell r="AH528">
            <v>707</v>
          </cell>
          <cell r="AI528">
            <v>291.89099999999985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cell r="AB529">
            <v>1.1000000000000001</v>
          </cell>
          <cell r="AC529">
            <v>2.9999999999999805E-2</v>
          </cell>
          <cell r="AD529">
            <v>37</v>
          </cell>
          <cell r="AE529">
            <v>3.0100846611748358</v>
          </cell>
          <cell r="AF529">
            <v>1.1420009380611271</v>
          </cell>
          <cell r="AG529">
            <v>1.1399999999999999</v>
          </cell>
          <cell r="AH529">
            <v>707</v>
          </cell>
          <cell r="AI529">
            <v>380.36999999999989</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cell r="AB530">
            <v>1.1100000000000001</v>
          </cell>
          <cell r="AC530">
            <v>1.9999999999999796E-2</v>
          </cell>
          <cell r="AD530">
            <v>5</v>
          </cell>
          <cell r="AE530">
            <v>3.0100846611748358</v>
          </cell>
          <cell r="AF530">
            <v>1.1596947502040997</v>
          </cell>
          <cell r="AG530">
            <v>1.1599999999999999</v>
          </cell>
          <cell r="AH530">
            <v>949</v>
          </cell>
          <cell r="AI530">
            <v>926.46299999999974</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cell r="AB531">
            <v>1.1100000000000001</v>
          </cell>
          <cell r="AC531">
            <v>1.9999999999999796E-2</v>
          </cell>
          <cell r="AD531">
            <v>5</v>
          </cell>
          <cell r="AE531">
            <v>3.0100846611748358</v>
          </cell>
          <cell r="AF531">
            <v>1.1596947502040997</v>
          </cell>
          <cell r="AG531">
            <v>1.1599999999999999</v>
          </cell>
          <cell r="AH531">
            <v>949</v>
          </cell>
          <cell r="AI531">
            <v>602.03999999999974</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cell r="AB532">
            <v>1.1200000000000001</v>
          </cell>
          <cell r="AC532">
            <v>9.9999999999997868E-3</v>
          </cell>
          <cell r="AD532">
            <v>0</v>
          </cell>
          <cell r="AE532">
            <v>3.0100846611748358</v>
          </cell>
          <cell r="AF532">
            <v>1.1955482382735525</v>
          </cell>
          <cell r="AG532">
            <v>1.2</v>
          </cell>
          <cell r="AH532">
            <v>28</v>
          </cell>
          <cell r="AI532">
            <v>639.57899999999972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1.5</v>
          </cell>
          <cell r="Z1889" t="e">
            <v>#N/A</v>
          </cell>
          <cell r="AA1889">
            <v>710</v>
          </cell>
          <cell r="AB1889">
            <v>350</v>
          </cell>
          <cell r="AC1889">
            <v>270</v>
          </cell>
          <cell r="AD1889">
            <v>200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CLN.CHN"/>
      <sheetName val="Đất ở"/>
    </sheetNames>
    <sheetDataSet>
      <sheetData sheetId="0"/>
      <sheetData sheetId="1">
        <row r="18">
          <cell r="E18" t="str">
            <v>Phường Trấn BiênVị trí 1450</v>
          </cell>
        </row>
        <row r="58">
          <cell r="E58" t="str">
            <v>Phường Long BìnhVị trí 1450</v>
          </cell>
          <cell r="F58" t="str">
            <v>TPBH1</v>
          </cell>
          <cell r="G58" t="str">
            <v>Vị trí 1</v>
          </cell>
          <cell r="H58">
            <v>450</v>
          </cell>
        </row>
        <row r="59">
          <cell r="E59" t="str">
            <v>Phường Long BìnhVị trí 2410</v>
          </cell>
          <cell r="F59" t="str">
            <v>TPBH1</v>
          </cell>
          <cell r="G59" t="str">
            <v>Vị trí 2</v>
          </cell>
          <cell r="H59">
            <v>410</v>
          </cell>
        </row>
        <row r="60">
          <cell r="E60" t="str">
            <v>Phường Long BìnhVị trí 3390</v>
          </cell>
          <cell r="F60" t="str">
            <v>TPBH1</v>
          </cell>
          <cell r="G60" t="str">
            <v>Vị trí 3</v>
          </cell>
          <cell r="H60">
            <v>390</v>
          </cell>
        </row>
        <row r="61">
          <cell r="E61" t="str">
            <v>Phường Long BìnhVị trí 4370</v>
          </cell>
          <cell r="F61" t="str">
            <v>TPBH1</v>
          </cell>
          <cell r="G61" t="str">
            <v>Vị trí 4</v>
          </cell>
          <cell r="H61">
            <v>370</v>
          </cell>
        </row>
        <row r="62">
          <cell r="E62" t="str">
            <v>Phường Long BìnhVị trí 1450</v>
          </cell>
          <cell r="F62" t="str">
            <v>TPBH1</v>
          </cell>
          <cell r="G62" t="str">
            <v>Vị trí 1</v>
          </cell>
          <cell r="H62">
            <v>450</v>
          </cell>
        </row>
        <row r="63">
          <cell r="E63" t="str">
            <v>Phường Long BìnhVị trí 2410</v>
          </cell>
          <cell r="F63" t="str">
            <v>TPBH1</v>
          </cell>
          <cell r="G63" t="str">
            <v>Vị trí 2</v>
          </cell>
          <cell r="H63">
            <v>410</v>
          </cell>
        </row>
        <row r="64">
          <cell r="E64" t="str">
            <v>Phường Long BìnhVị trí 3390</v>
          </cell>
          <cell r="F64" t="str">
            <v>TPBH1</v>
          </cell>
          <cell r="G64" t="str">
            <v>Vị trí 3</v>
          </cell>
          <cell r="H64">
            <v>390</v>
          </cell>
        </row>
        <row r="65">
          <cell r="E65" t="str">
            <v>Phường Long BìnhVị trí 4370</v>
          </cell>
          <cell r="F65" t="str">
            <v>TPBH1</v>
          </cell>
          <cell r="G65" t="str">
            <v>Vị trí 4</v>
          </cell>
          <cell r="H65">
            <v>370</v>
          </cell>
        </row>
        <row r="66">
          <cell r="E66" t="str">
            <v>Phường Long BìnhVị trí 1450</v>
          </cell>
          <cell r="F66" t="str">
            <v>TPBH1</v>
          </cell>
          <cell r="G66" t="str">
            <v>Vị trí 1</v>
          </cell>
          <cell r="H66">
            <v>450</v>
          </cell>
        </row>
        <row r="67">
          <cell r="E67" t="str">
            <v>Phường Long BìnhVị trí 2410</v>
          </cell>
          <cell r="F67" t="str">
            <v>TPBH1</v>
          </cell>
          <cell r="G67" t="str">
            <v>Vị trí 2</v>
          </cell>
          <cell r="H67">
            <v>410</v>
          </cell>
        </row>
        <row r="68">
          <cell r="E68" t="str">
            <v>Phường Long BìnhVị trí 3390</v>
          </cell>
          <cell r="F68" t="str">
            <v>TPBH1</v>
          </cell>
          <cell r="G68" t="str">
            <v>Vị trí 3</v>
          </cell>
          <cell r="H68">
            <v>390</v>
          </cell>
        </row>
        <row r="69">
          <cell r="E69" t="str">
            <v>Phường Long BìnhVị trí 4370</v>
          </cell>
          <cell r="F69" t="str">
            <v>TPBH1</v>
          </cell>
          <cell r="G69" t="str">
            <v>Vị trí 4</v>
          </cell>
          <cell r="H69">
            <v>370</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WXC196"/>
  <sheetViews>
    <sheetView topLeftCell="E1" zoomScale="70" zoomScaleNormal="70" zoomScaleSheetLayoutView="100" workbookViewId="0">
      <selection activeCell="BG10" sqref="BG10"/>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37.4257812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60" width="22.42578125" style="6" customWidth="1"/>
    <col min="61" max="61" width="21.140625" style="6" customWidth="1"/>
    <col min="62" max="62" width="18.5703125" style="6" customWidth="1"/>
    <col min="63" max="63" width="25.42578125" style="6" customWidth="1"/>
    <col min="64" max="64" width="18" style="6" customWidth="1"/>
    <col min="65" max="65" width="19.42578125" style="6" customWidth="1"/>
    <col min="66"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65" s="40" customFormat="1" ht="35.1" customHeight="1">
      <c r="A1" s="40" t="s">
        <v>105</v>
      </c>
      <c r="B1" s="40" t="s">
        <v>106</v>
      </c>
      <c r="C1" s="40" t="s">
        <v>107</v>
      </c>
      <c r="D1" s="40" t="s">
        <v>108</v>
      </c>
      <c r="E1" s="40" t="s">
        <v>16</v>
      </c>
      <c r="F1" s="25">
        <v>60</v>
      </c>
      <c r="G1" s="26" t="s">
        <v>33</v>
      </c>
      <c r="H1" s="44" t="s">
        <v>15</v>
      </c>
      <c r="I1" s="44" t="s">
        <v>14</v>
      </c>
      <c r="J1" s="97" t="s">
        <v>35</v>
      </c>
      <c r="K1" s="50">
        <v>17000</v>
      </c>
      <c r="L1" s="50">
        <v>8000</v>
      </c>
      <c r="M1" s="50">
        <v>4200</v>
      </c>
      <c r="N1" s="50">
        <v>2600</v>
      </c>
      <c r="O1" s="50" t="e">
        <v>#REF!</v>
      </c>
      <c r="P1" s="50" t="e">
        <v>#REF!</v>
      </c>
      <c r="Q1" s="50" t="e">
        <v>#REF!</v>
      </c>
      <c r="R1" s="50" t="e">
        <v>#REF!</v>
      </c>
      <c r="S1" s="63"/>
      <c r="T1" s="63" t="e">
        <v>#REF!</v>
      </c>
      <c r="U1" s="63" t="e">
        <v>#REF!</v>
      </c>
      <c r="V1" s="63" t="e">
        <v>#REF!</v>
      </c>
      <c r="W1" s="74"/>
      <c r="X1" s="74" t="e">
        <v>#REF!</v>
      </c>
      <c r="Y1" s="74" t="e">
        <v>#REF!</v>
      </c>
      <c r="Z1" s="74" t="e">
        <v>#REF!</v>
      </c>
      <c r="AA1" s="63"/>
      <c r="AB1" s="63"/>
      <c r="AC1" s="63"/>
      <c r="AD1" s="63"/>
      <c r="AE1" s="74"/>
      <c r="AF1" s="74"/>
      <c r="AG1" s="74"/>
      <c r="AH1" s="74"/>
      <c r="AI1" s="43">
        <v>3.8819030159675365</v>
      </c>
      <c r="AJ1" s="75"/>
      <c r="AK1" s="75" t="e">
        <v>#REF!</v>
      </c>
      <c r="AL1" s="76" t="e">
        <v>#REF!</v>
      </c>
      <c r="AM1" s="76" t="e">
        <v>#REF!</v>
      </c>
      <c r="AN1" s="76" t="e">
        <v>#REF!</v>
      </c>
      <c r="AO1" s="76" t="e">
        <v>#REF!</v>
      </c>
      <c r="AP1" s="77" t="e">
        <v>#REF!</v>
      </c>
      <c r="AQ1" s="77" t="e">
        <v>#REF!</v>
      </c>
      <c r="AR1" s="77" t="e">
        <v>#REF!</v>
      </c>
      <c r="AS1" s="77" t="e">
        <v>#REF!</v>
      </c>
      <c r="AT1" s="78" t="e">
        <v>#REF!</v>
      </c>
      <c r="AU1" s="79" t="s">
        <v>16</v>
      </c>
      <c r="AV1" s="80">
        <v>15399.999999999998</v>
      </c>
      <c r="AW1" s="63">
        <v>6300</v>
      </c>
      <c r="AX1" s="63">
        <v>3639.9999999999995</v>
      </c>
      <c r="AY1" s="63">
        <v>2730</v>
      </c>
      <c r="AZ1" s="63">
        <v>13200</v>
      </c>
      <c r="BA1" s="63">
        <v>5400</v>
      </c>
      <c r="BB1" s="63">
        <v>3120</v>
      </c>
      <c r="BC1" s="63">
        <v>2340</v>
      </c>
      <c r="BD1" s="49" t="e">
        <v>#REF!</v>
      </c>
      <c r="BH1" s="40" t="str">
        <f>TRIM(H1)</f>
        <v>Đường Nguyễn Trường Tộ</v>
      </c>
      <c r="BI1" s="40" t="str">
        <f>I1</f>
        <v>Quốc lộ 1</v>
      </c>
      <c r="BJ1" s="40" t="str">
        <f>J1</f>
        <v>Đường Hoàng Văn Bổn</v>
      </c>
      <c r="BK1" s="40" t="str">
        <f>UPPER(LEFT(BH1,1))&amp;MID(BH1,2,LEN(BH1))</f>
        <v>Đường Nguyễn Trường Tộ</v>
      </c>
      <c r="BL1" s="40" t="str">
        <f>UPPER(LEFT(BI1,1))&amp;MID(BI1,2,LEN(BI1))</f>
        <v>Quốc lộ 1</v>
      </c>
      <c r="BM1" s="40" t="str">
        <f>UPPER(LEFT(BJ1,1))&amp;MID(BJ1,2,LEN(BJ1))</f>
        <v>Đường Hoàng Văn Bổn</v>
      </c>
    </row>
    <row r="2" spans="1:65" s="40" customFormat="1" ht="35.1" customHeight="1">
      <c r="F2" s="25"/>
      <c r="G2" s="26"/>
      <c r="H2" s="44"/>
      <c r="I2" s="44"/>
      <c r="J2" s="44"/>
      <c r="K2" s="50"/>
      <c r="L2" s="50"/>
      <c r="M2" s="50"/>
      <c r="N2" s="50"/>
      <c r="O2" s="50"/>
      <c r="P2" s="50"/>
      <c r="Q2" s="50"/>
      <c r="R2" s="50"/>
      <c r="S2" s="63"/>
      <c r="T2" s="63"/>
      <c r="U2" s="63"/>
      <c r="V2" s="63"/>
      <c r="W2" s="74"/>
      <c r="X2" s="74"/>
      <c r="Y2" s="74"/>
      <c r="Z2" s="74"/>
      <c r="AA2" s="63"/>
      <c r="AB2" s="63"/>
      <c r="AC2" s="63"/>
      <c r="AD2" s="63"/>
      <c r="AE2" s="74"/>
      <c r="AF2" s="74"/>
      <c r="AG2" s="74"/>
      <c r="AH2" s="74"/>
      <c r="AI2" s="43"/>
      <c r="AJ2" s="75"/>
      <c r="AK2" s="75"/>
      <c r="AL2" s="76"/>
      <c r="AM2" s="76"/>
      <c r="AN2" s="76"/>
      <c r="AO2" s="76"/>
      <c r="AP2" s="77"/>
      <c r="AQ2" s="77"/>
      <c r="AR2" s="77"/>
      <c r="AS2" s="77"/>
      <c r="AT2" s="78"/>
      <c r="AU2" s="79"/>
      <c r="AV2" s="80"/>
      <c r="AW2" s="63"/>
      <c r="AX2" s="63"/>
      <c r="AY2" s="63"/>
      <c r="AZ2" s="63"/>
      <c r="BA2" s="63"/>
      <c r="BB2" s="63"/>
      <c r="BC2" s="63"/>
      <c r="BD2" s="49"/>
    </row>
    <row r="3" spans="1:65" s="40" customFormat="1" ht="35.1" customHeight="1">
      <c r="F3" s="25"/>
      <c r="G3" s="26"/>
      <c r="H3" s="44"/>
      <c r="I3" s="44"/>
      <c r="J3" s="44"/>
      <c r="K3" s="50"/>
      <c r="L3" s="50"/>
      <c r="M3" s="50"/>
      <c r="N3" s="50"/>
      <c r="O3" s="50"/>
      <c r="P3" s="50"/>
      <c r="Q3" s="50"/>
      <c r="R3" s="50"/>
      <c r="S3" s="63"/>
      <c r="T3" s="63"/>
      <c r="U3" s="63"/>
      <c r="V3" s="63"/>
      <c r="W3" s="74"/>
      <c r="X3" s="74"/>
      <c r="Y3" s="74"/>
      <c r="Z3" s="74"/>
      <c r="AA3" s="63"/>
      <c r="AB3" s="63"/>
      <c r="AC3" s="63"/>
      <c r="AD3" s="63"/>
      <c r="AE3" s="74"/>
      <c r="AF3" s="74"/>
      <c r="AG3" s="74"/>
      <c r="AH3" s="74"/>
      <c r="AI3" s="43"/>
      <c r="AJ3" s="75"/>
      <c r="AK3" s="75"/>
      <c r="AL3" s="76"/>
      <c r="AM3" s="76"/>
      <c r="AN3" s="76"/>
      <c r="AO3" s="76"/>
      <c r="AP3" s="77"/>
      <c r="AQ3" s="77"/>
      <c r="AR3" s="77"/>
      <c r="AS3" s="77"/>
      <c r="AT3" s="78"/>
      <c r="AU3" s="79"/>
      <c r="AV3" s="80"/>
      <c r="AW3" s="63"/>
      <c r="AX3" s="63"/>
      <c r="AY3" s="63"/>
      <c r="AZ3" s="63"/>
      <c r="BA3" s="63"/>
      <c r="BB3" s="63"/>
      <c r="BC3" s="63"/>
      <c r="BD3" s="49"/>
    </row>
    <row r="4" spans="1:65" s="40" customFormat="1" ht="35.1" customHeight="1">
      <c r="F4" s="25"/>
      <c r="G4" s="26"/>
      <c r="H4" s="44"/>
      <c r="I4" s="44"/>
      <c r="J4" s="44"/>
      <c r="K4" s="50"/>
      <c r="L4" s="50"/>
      <c r="M4" s="50"/>
      <c r="N4" s="50"/>
      <c r="O4" s="50"/>
      <c r="P4" s="50"/>
      <c r="Q4" s="50"/>
      <c r="R4" s="50"/>
      <c r="S4" s="63"/>
      <c r="T4" s="63"/>
      <c r="U4" s="63"/>
      <c r="V4" s="63"/>
      <c r="W4" s="74"/>
      <c r="X4" s="74"/>
      <c r="Y4" s="74"/>
      <c r="Z4" s="74"/>
      <c r="AA4" s="63"/>
      <c r="AB4" s="63"/>
      <c r="AC4" s="63"/>
      <c r="AD4" s="63"/>
      <c r="AE4" s="74"/>
      <c r="AF4" s="74"/>
      <c r="AG4" s="74"/>
      <c r="AH4" s="74"/>
      <c r="AI4" s="43"/>
      <c r="AJ4" s="75"/>
      <c r="AK4" s="75"/>
      <c r="AL4" s="76"/>
      <c r="AM4" s="76"/>
      <c r="AN4" s="76"/>
      <c r="AO4" s="76"/>
      <c r="AP4" s="77"/>
      <c r="AQ4" s="77"/>
      <c r="AR4" s="77"/>
      <c r="AS4" s="77"/>
      <c r="AT4" s="78"/>
      <c r="AU4" s="79"/>
      <c r="AV4" s="80"/>
      <c r="AW4" s="63"/>
      <c r="AX4" s="63"/>
      <c r="AY4" s="63"/>
      <c r="AZ4" s="63"/>
      <c r="BA4" s="63"/>
      <c r="BB4" s="63"/>
      <c r="BC4" s="63"/>
      <c r="BD4" s="49"/>
    </row>
    <row r="5" spans="1:65" s="40" customFormat="1" ht="35.1" customHeight="1">
      <c r="F5" s="25"/>
      <c r="G5" s="26"/>
      <c r="H5" s="44"/>
      <c r="I5" s="44"/>
      <c r="J5" s="44"/>
      <c r="K5" s="50"/>
      <c r="L5" s="50"/>
      <c r="M5" s="50"/>
      <c r="N5" s="50"/>
      <c r="O5" s="50"/>
      <c r="P5" s="50"/>
      <c r="Q5" s="50"/>
      <c r="R5" s="50"/>
      <c r="S5" s="63"/>
      <c r="T5" s="63"/>
      <c r="U5" s="63"/>
      <c r="V5" s="63"/>
      <c r="W5" s="74"/>
      <c r="X5" s="74"/>
      <c r="Y5" s="74"/>
      <c r="Z5" s="74"/>
      <c r="AA5" s="63"/>
      <c r="AB5" s="63"/>
      <c r="AC5" s="63"/>
      <c r="AD5" s="63"/>
      <c r="AE5" s="74"/>
      <c r="AF5" s="74"/>
      <c r="AG5" s="74"/>
      <c r="AH5" s="74"/>
      <c r="AI5" s="43"/>
      <c r="AJ5" s="75"/>
      <c r="AK5" s="75"/>
      <c r="AL5" s="76"/>
      <c r="AM5" s="76"/>
      <c r="AN5" s="76"/>
      <c r="AO5" s="76"/>
      <c r="AP5" s="77"/>
      <c r="AQ5" s="77"/>
      <c r="AR5" s="77"/>
      <c r="AS5" s="77"/>
      <c r="AT5" s="78"/>
      <c r="AU5" s="79"/>
      <c r="AV5" s="80"/>
      <c r="AW5" s="63"/>
      <c r="AX5" s="63"/>
      <c r="AY5" s="63"/>
      <c r="AZ5" s="63"/>
      <c r="BA5" s="63"/>
      <c r="BB5" s="63"/>
      <c r="BC5" s="63"/>
      <c r="BD5" s="49"/>
    </row>
    <row r="6" spans="1:65" s="40" customFormat="1" ht="35.1" customHeight="1">
      <c r="F6" s="25"/>
      <c r="G6" s="26"/>
      <c r="H6" s="44"/>
      <c r="I6" s="44"/>
      <c r="J6" s="44"/>
      <c r="K6" s="50"/>
      <c r="L6" s="50"/>
      <c r="M6" s="50"/>
      <c r="N6" s="50"/>
      <c r="O6" s="50"/>
      <c r="P6" s="50"/>
      <c r="Q6" s="50"/>
      <c r="R6" s="50"/>
      <c r="S6" s="63"/>
      <c r="T6" s="63"/>
      <c r="U6" s="63"/>
      <c r="V6" s="63"/>
      <c r="W6" s="74"/>
      <c r="X6" s="74"/>
      <c r="Y6" s="74"/>
      <c r="Z6" s="74"/>
      <c r="AA6" s="63"/>
      <c r="AB6" s="63"/>
      <c r="AC6" s="63"/>
      <c r="AD6" s="63"/>
      <c r="AE6" s="74"/>
      <c r="AF6" s="74"/>
      <c r="AG6" s="74"/>
      <c r="AH6" s="74"/>
      <c r="AI6" s="43"/>
      <c r="AJ6" s="75"/>
      <c r="AK6" s="75"/>
      <c r="AL6" s="76"/>
      <c r="AM6" s="76"/>
      <c r="AN6" s="76"/>
      <c r="AO6" s="76"/>
      <c r="AP6" s="77"/>
      <c r="AQ6" s="77"/>
      <c r="AR6" s="77"/>
      <c r="AS6" s="77"/>
      <c r="AT6" s="78"/>
      <c r="AU6" s="79"/>
      <c r="AV6" s="80"/>
      <c r="AW6" s="63"/>
      <c r="AX6" s="63"/>
      <c r="AY6" s="63"/>
      <c r="AZ6" s="63"/>
      <c r="BA6" s="63"/>
      <c r="BB6" s="63"/>
      <c r="BC6" s="63"/>
      <c r="BD6" s="49"/>
    </row>
    <row r="7" spans="1:65" s="40" customFormat="1" ht="35.1" customHeight="1">
      <c r="F7" s="25"/>
      <c r="G7" s="26"/>
      <c r="H7" s="44"/>
      <c r="I7" s="44"/>
      <c r="J7" s="44"/>
      <c r="K7" s="50"/>
      <c r="L7" s="50"/>
      <c r="M7" s="50"/>
      <c r="N7" s="50"/>
      <c r="O7" s="50"/>
      <c r="P7" s="50"/>
      <c r="Q7" s="50"/>
      <c r="R7" s="50"/>
      <c r="S7" s="63"/>
      <c r="T7" s="63"/>
      <c r="U7" s="63"/>
      <c r="V7" s="63"/>
      <c r="W7" s="74"/>
      <c r="X7" s="74"/>
      <c r="Y7" s="74"/>
      <c r="Z7" s="74"/>
      <c r="AA7" s="63"/>
      <c r="AB7" s="63"/>
      <c r="AC7" s="63"/>
      <c r="AD7" s="63"/>
      <c r="AE7" s="74"/>
      <c r="AF7" s="74"/>
      <c r="AG7" s="74"/>
      <c r="AH7" s="74"/>
      <c r="AI7" s="43"/>
      <c r="AJ7" s="75"/>
      <c r="AK7" s="75"/>
      <c r="AL7" s="76"/>
      <c r="AM7" s="76"/>
      <c r="AN7" s="76"/>
      <c r="AO7" s="76"/>
      <c r="AP7" s="77"/>
      <c r="AQ7" s="77"/>
      <c r="AR7" s="77"/>
      <c r="AS7" s="77"/>
      <c r="AT7" s="78"/>
      <c r="AU7" s="79"/>
      <c r="AV7" s="80"/>
      <c r="AW7" s="63"/>
      <c r="AX7" s="63"/>
      <c r="AY7" s="63"/>
      <c r="AZ7" s="63"/>
      <c r="BA7" s="63"/>
      <c r="BB7" s="63"/>
      <c r="BC7" s="63"/>
      <c r="BD7" s="49"/>
    </row>
    <row r="8" spans="1:65" s="40" customFormat="1" ht="35.1" customHeight="1">
      <c r="A8" s="40" t="s">
        <v>109</v>
      </c>
      <c r="B8" s="40" t="s">
        <v>110</v>
      </c>
      <c r="C8" s="40" t="s">
        <v>111</v>
      </c>
      <c r="D8" s="40" t="s">
        <v>112</v>
      </c>
      <c r="E8" s="40" t="s">
        <v>16</v>
      </c>
      <c r="F8" s="42">
        <v>126</v>
      </c>
      <c r="G8" s="47" t="s">
        <v>43</v>
      </c>
      <c r="H8" s="44" t="s">
        <v>44</v>
      </c>
      <c r="I8" s="41" t="s">
        <v>42</v>
      </c>
      <c r="J8" s="41" t="s">
        <v>46</v>
      </c>
      <c r="K8" s="48">
        <v>26000</v>
      </c>
      <c r="L8" s="48">
        <v>11000</v>
      </c>
      <c r="M8" s="48">
        <v>6500</v>
      </c>
      <c r="N8" s="48">
        <v>3900</v>
      </c>
      <c r="O8" s="48" t="e">
        <v>#REF!</v>
      </c>
      <c r="P8" s="48" t="e">
        <v>#REF!</v>
      </c>
      <c r="Q8" s="48" t="e">
        <v>#REF!</v>
      </c>
      <c r="R8" s="48" t="e">
        <v>#REF!</v>
      </c>
      <c r="S8" s="58" t="e">
        <v>#REF!</v>
      </c>
      <c r="T8" s="58" t="e">
        <v>#REF!</v>
      </c>
      <c r="U8" s="58" t="e">
        <v>#REF!</v>
      </c>
      <c r="V8" s="58" t="e">
        <v>#REF!</v>
      </c>
      <c r="W8" s="59" t="e">
        <v>#REF!</v>
      </c>
      <c r="X8" s="59" t="e">
        <v>#REF!</v>
      </c>
      <c r="Y8" s="59" t="e">
        <v>#REF!</v>
      </c>
      <c r="Z8" s="59" t="e">
        <v>#REF!</v>
      </c>
      <c r="AA8" s="58"/>
      <c r="AB8" s="58"/>
      <c r="AC8" s="58"/>
      <c r="AD8" s="58"/>
      <c r="AE8" s="59"/>
      <c r="AF8" s="59"/>
      <c r="AG8" s="59"/>
      <c r="AH8" s="59"/>
      <c r="AI8" s="43">
        <v>2.4349128110015363</v>
      </c>
      <c r="AJ8" s="60"/>
      <c r="AK8" s="60">
        <v>1.4</v>
      </c>
      <c r="AL8" s="76">
        <v>36400</v>
      </c>
      <c r="AM8" s="76">
        <v>15399.999999999998</v>
      </c>
      <c r="AN8" s="76">
        <v>9100</v>
      </c>
      <c r="AO8" s="76">
        <v>5460</v>
      </c>
      <c r="AP8" s="77">
        <v>36400</v>
      </c>
      <c r="AQ8" s="77">
        <v>15400</v>
      </c>
      <c r="AR8" s="77">
        <v>9100</v>
      </c>
      <c r="AS8" s="77">
        <v>5500</v>
      </c>
      <c r="AT8" s="78">
        <v>5460</v>
      </c>
      <c r="AU8" s="61" t="s">
        <v>16</v>
      </c>
      <c r="AV8" s="81">
        <v>15400</v>
      </c>
      <c r="AW8" s="82">
        <v>7000</v>
      </c>
      <c r="AX8" s="82">
        <v>3920</v>
      </c>
      <c r="AY8" s="82">
        <v>2730</v>
      </c>
      <c r="AZ8" s="58">
        <v>13200</v>
      </c>
      <c r="BA8" s="58">
        <v>6000</v>
      </c>
      <c r="BB8" s="58">
        <v>3360</v>
      </c>
      <c r="BC8" s="58">
        <v>2340</v>
      </c>
      <c r="BD8" s="49">
        <v>40</v>
      </c>
      <c r="BH8" s="40" t="str">
        <f>TRIM(H8)</f>
        <v>Đường Hoàng Bá Bích</v>
      </c>
      <c r="BI8" s="40" t="str">
        <f>I8</f>
        <v>Đường Bùi Văn Hòa (Quốc lộ 15 nối dài)</v>
      </c>
      <c r="BJ8" s="40" t="str">
        <f>J8</f>
        <v>Đến đường Hoàng Tam Kỳ</v>
      </c>
      <c r="BK8" s="40" t="str">
        <f>UPPER(LEFT(BH8,1))&amp;MID(BH8,2,LEN(BH8))</f>
        <v>Đường Hoàng Bá Bích</v>
      </c>
      <c r="BL8" s="40" t="str">
        <f>UPPER(LEFT(BI8,1))&amp;MID(BI8,2,LEN(BI8))</f>
        <v>Đường Bùi Văn Hòa (Quốc lộ 15 nối dài)</v>
      </c>
      <c r="BM8" s="40" t="str">
        <f>UPPER(LEFT(BJ8,1))&amp;MID(BJ8,2,LEN(BJ8))</f>
        <v>Đến đường Hoàng Tam Kỳ</v>
      </c>
    </row>
    <row r="9" spans="1:65" s="40" customFormat="1" ht="35.1" customHeight="1">
      <c r="F9" s="42"/>
      <c r="G9" s="47"/>
      <c r="H9" s="44"/>
      <c r="I9" s="41"/>
      <c r="J9" s="41"/>
      <c r="K9" s="48"/>
      <c r="L9" s="48"/>
      <c r="M9" s="48"/>
      <c r="N9" s="48"/>
      <c r="O9" s="48"/>
      <c r="P9" s="48"/>
      <c r="Q9" s="48"/>
      <c r="R9" s="48"/>
      <c r="S9" s="58"/>
      <c r="T9" s="58"/>
      <c r="U9" s="58"/>
      <c r="V9" s="58"/>
      <c r="W9" s="59"/>
      <c r="X9" s="59"/>
      <c r="Y9" s="59"/>
      <c r="Z9" s="59"/>
      <c r="AA9" s="58"/>
      <c r="AB9" s="58"/>
      <c r="AC9" s="58"/>
      <c r="AD9" s="58"/>
      <c r="AE9" s="59"/>
      <c r="AF9" s="59"/>
      <c r="AG9" s="59"/>
      <c r="AH9" s="59"/>
      <c r="AI9" s="43"/>
      <c r="AJ9" s="60"/>
      <c r="AK9" s="60"/>
      <c r="AL9" s="76"/>
      <c r="AM9" s="76"/>
      <c r="AN9" s="76"/>
      <c r="AO9" s="76"/>
      <c r="AP9" s="77"/>
      <c r="AQ9" s="77"/>
      <c r="AR9" s="77"/>
      <c r="AS9" s="77"/>
      <c r="AT9" s="78"/>
      <c r="AU9" s="61"/>
      <c r="AV9" s="81"/>
      <c r="AW9" s="82"/>
      <c r="AX9" s="82"/>
      <c r="AY9" s="82"/>
      <c r="AZ9" s="58"/>
      <c r="BA9" s="58"/>
      <c r="BB9" s="58"/>
      <c r="BC9" s="58"/>
      <c r="BD9" s="49"/>
    </row>
    <row r="10" spans="1:65" s="40" customFormat="1" ht="35.1" customHeight="1">
      <c r="F10" s="42"/>
      <c r="G10" s="47"/>
      <c r="H10" s="44"/>
      <c r="I10" s="41"/>
      <c r="J10" s="41"/>
      <c r="K10" s="48"/>
      <c r="L10" s="48"/>
      <c r="M10" s="48"/>
      <c r="N10" s="48"/>
      <c r="O10" s="48"/>
      <c r="P10" s="48"/>
      <c r="Q10" s="48"/>
      <c r="R10" s="48"/>
      <c r="S10" s="58"/>
      <c r="T10" s="58"/>
      <c r="U10" s="58"/>
      <c r="V10" s="58"/>
      <c r="W10" s="59"/>
      <c r="X10" s="59"/>
      <c r="Y10" s="59"/>
      <c r="Z10" s="59"/>
      <c r="AA10" s="58"/>
      <c r="AB10" s="58"/>
      <c r="AC10" s="58"/>
      <c r="AD10" s="58"/>
      <c r="AE10" s="59"/>
      <c r="AF10" s="59"/>
      <c r="AG10" s="59"/>
      <c r="AH10" s="59"/>
      <c r="AI10" s="43"/>
      <c r="AJ10" s="60"/>
      <c r="AK10" s="60"/>
      <c r="AL10" s="76"/>
      <c r="AM10" s="76"/>
      <c r="AN10" s="76"/>
      <c r="AO10" s="76"/>
      <c r="AP10" s="77"/>
      <c r="AQ10" s="77"/>
      <c r="AR10" s="77"/>
      <c r="AS10" s="77"/>
      <c r="AT10" s="78"/>
      <c r="AU10" s="61"/>
      <c r="AV10" s="81"/>
      <c r="AW10" s="82"/>
      <c r="AX10" s="82"/>
      <c r="AY10" s="82"/>
      <c r="AZ10" s="58"/>
      <c r="BA10" s="58"/>
      <c r="BB10" s="58"/>
      <c r="BC10" s="58"/>
      <c r="BD10" s="49"/>
    </row>
    <row r="11" spans="1:65" s="40" customFormat="1" ht="35.1" customHeight="1">
      <c r="F11" s="42"/>
      <c r="G11" s="47"/>
      <c r="H11" s="44"/>
      <c r="I11" s="41"/>
      <c r="J11" s="41"/>
      <c r="K11" s="48"/>
      <c r="L11" s="48"/>
      <c r="M11" s="48"/>
      <c r="N11" s="48"/>
      <c r="O11" s="48"/>
      <c r="P11" s="48"/>
      <c r="Q11" s="48"/>
      <c r="R11" s="48"/>
      <c r="S11" s="58"/>
      <c r="T11" s="58"/>
      <c r="U11" s="58"/>
      <c r="V11" s="58"/>
      <c r="W11" s="59"/>
      <c r="X11" s="59"/>
      <c r="Y11" s="59"/>
      <c r="Z11" s="59"/>
      <c r="AA11" s="58"/>
      <c r="AB11" s="58"/>
      <c r="AC11" s="58"/>
      <c r="AD11" s="58"/>
      <c r="AE11" s="59"/>
      <c r="AF11" s="59"/>
      <c r="AG11" s="59"/>
      <c r="AH11" s="59"/>
      <c r="AI11" s="43"/>
      <c r="AJ11" s="60"/>
      <c r="AK11" s="60"/>
      <c r="AL11" s="76"/>
      <c r="AM11" s="76"/>
      <c r="AN11" s="76"/>
      <c r="AO11" s="76"/>
      <c r="AP11" s="77"/>
      <c r="AQ11" s="77"/>
      <c r="AR11" s="77"/>
      <c r="AS11" s="77"/>
      <c r="AT11" s="78"/>
      <c r="AU11" s="61"/>
      <c r="AV11" s="81"/>
      <c r="AW11" s="82"/>
      <c r="AX11" s="82"/>
      <c r="AY11" s="82"/>
      <c r="AZ11" s="58"/>
      <c r="BA11" s="58"/>
      <c r="BB11" s="58"/>
      <c r="BC11" s="58"/>
      <c r="BD11" s="49"/>
    </row>
    <row r="12" spans="1:65" s="40" customFormat="1" ht="35.1" customHeight="1">
      <c r="F12" s="42"/>
      <c r="G12" s="47"/>
      <c r="H12" s="44"/>
      <c r="I12" s="41"/>
      <c r="J12" s="41"/>
      <c r="K12" s="48"/>
      <c r="L12" s="48"/>
      <c r="M12" s="48"/>
      <c r="N12" s="48"/>
      <c r="O12" s="48"/>
      <c r="P12" s="48"/>
      <c r="Q12" s="48"/>
      <c r="R12" s="48"/>
      <c r="S12" s="58"/>
      <c r="T12" s="58"/>
      <c r="U12" s="58"/>
      <c r="V12" s="58"/>
      <c r="W12" s="59"/>
      <c r="X12" s="59"/>
      <c r="Y12" s="59"/>
      <c r="Z12" s="59"/>
      <c r="AA12" s="58"/>
      <c r="AB12" s="58"/>
      <c r="AC12" s="58"/>
      <c r="AD12" s="58"/>
      <c r="AE12" s="59"/>
      <c r="AF12" s="59"/>
      <c r="AG12" s="59"/>
      <c r="AH12" s="59"/>
      <c r="AI12" s="43"/>
      <c r="AJ12" s="60"/>
      <c r="AK12" s="60"/>
      <c r="AL12" s="76"/>
      <c r="AM12" s="76"/>
      <c r="AN12" s="76"/>
      <c r="AO12" s="76"/>
      <c r="AP12" s="77"/>
      <c r="AQ12" s="77"/>
      <c r="AR12" s="77"/>
      <c r="AS12" s="77"/>
      <c r="AT12" s="78"/>
      <c r="AU12" s="61"/>
      <c r="AV12" s="81"/>
      <c r="AW12" s="82"/>
      <c r="AX12" s="82"/>
      <c r="AY12" s="82"/>
      <c r="AZ12" s="58"/>
      <c r="BA12" s="58"/>
      <c r="BB12" s="58"/>
      <c r="BC12" s="58"/>
      <c r="BD12" s="49"/>
    </row>
    <row r="13" spans="1:65" s="40" customFormat="1" ht="35.1" customHeight="1">
      <c r="F13" s="42"/>
      <c r="G13" s="47"/>
      <c r="H13" s="44"/>
      <c r="I13" s="41"/>
      <c r="J13" s="41"/>
      <c r="K13" s="48"/>
      <c r="L13" s="48"/>
      <c r="M13" s="48"/>
      <c r="N13" s="48"/>
      <c r="O13" s="48"/>
      <c r="P13" s="48"/>
      <c r="Q13" s="48"/>
      <c r="R13" s="48"/>
      <c r="S13" s="58"/>
      <c r="T13" s="58"/>
      <c r="U13" s="58"/>
      <c r="V13" s="58"/>
      <c r="W13" s="59"/>
      <c r="X13" s="59"/>
      <c r="Y13" s="59"/>
      <c r="Z13" s="59"/>
      <c r="AA13" s="58"/>
      <c r="AB13" s="58"/>
      <c r="AC13" s="58"/>
      <c r="AD13" s="58"/>
      <c r="AE13" s="59"/>
      <c r="AF13" s="59"/>
      <c r="AG13" s="59"/>
      <c r="AH13" s="59"/>
      <c r="AI13" s="43"/>
      <c r="AJ13" s="60"/>
      <c r="AK13" s="60"/>
      <c r="AL13" s="76"/>
      <c r="AM13" s="76"/>
      <c r="AN13" s="76"/>
      <c r="AO13" s="76"/>
      <c r="AP13" s="77"/>
      <c r="AQ13" s="77"/>
      <c r="AR13" s="77"/>
      <c r="AS13" s="77"/>
      <c r="AT13" s="78"/>
      <c r="AU13" s="61"/>
      <c r="AV13" s="81"/>
      <c r="AW13" s="82"/>
      <c r="AX13" s="82"/>
      <c r="AY13" s="82"/>
      <c r="AZ13" s="58"/>
      <c r="BA13" s="58"/>
      <c r="BB13" s="58"/>
      <c r="BC13" s="58"/>
      <c r="BD13" s="49"/>
    </row>
    <row r="14" spans="1:65" s="40" customFormat="1" ht="35.1" customHeight="1">
      <c r="F14" s="42"/>
      <c r="G14" s="47"/>
      <c r="H14" s="44"/>
      <c r="I14" s="41"/>
      <c r="J14" s="41"/>
      <c r="K14" s="48"/>
      <c r="L14" s="48"/>
      <c r="M14" s="48"/>
      <c r="N14" s="48"/>
      <c r="O14" s="48"/>
      <c r="P14" s="48"/>
      <c r="Q14" s="48"/>
      <c r="R14" s="48"/>
      <c r="S14" s="58"/>
      <c r="T14" s="58"/>
      <c r="U14" s="58"/>
      <c r="V14" s="58"/>
      <c r="W14" s="59"/>
      <c r="X14" s="59"/>
      <c r="Y14" s="59"/>
      <c r="Z14" s="59"/>
      <c r="AA14" s="58"/>
      <c r="AB14" s="58"/>
      <c r="AC14" s="58"/>
      <c r="AD14" s="58"/>
      <c r="AE14" s="59"/>
      <c r="AF14" s="59"/>
      <c r="AG14" s="59"/>
      <c r="AH14" s="59"/>
      <c r="AI14" s="43"/>
      <c r="AJ14" s="60"/>
      <c r="AK14" s="60"/>
      <c r="AL14" s="76"/>
      <c r="AM14" s="76"/>
      <c r="AN14" s="76"/>
      <c r="AO14" s="76"/>
      <c r="AP14" s="77"/>
      <c r="AQ14" s="77"/>
      <c r="AR14" s="77"/>
      <c r="AS14" s="77"/>
      <c r="AT14" s="78"/>
      <c r="AU14" s="61"/>
      <c r="AV14" s="81"/>
      <c r="AW14" s="82"/>
      <c r="AX14" s="82"/>
      <c r="AY14" s="82"/>
      <c r="AZ14" s="58"/>
      <c r="BA14" s="58"/>
      <c r="BB14" s="58"/>
      <c r="BC14" s="58"/>
      <c r="BD14" s="49"/>
    </row>
    <row r="15" spans="1:65" s="40" customFormat="1" ht="35.1" customHeight="1">
      <c r="A15" s="40" t="s">
        <v>113</v>
      </c>
      <c r="B15" s="40" t="s">
        <v>114</v>
      </c>
      <c r="C15" s="40" t="s">
        <v>115</v>
      </c>
      <c r="D15" s="40" t="s">
        <v>116</v>
      </c>
      <c r="E15" s="40" t="s">
        <v>16</v>
      </c>
      <c r="F15" s="42">
        <v>54</v>
      </c>
      <c r="G15" s="47" t="s">
        <v>25</v>
      </c>
      <c r="H15" s="44" t="s">
        <v>24</v>
      </c>
      <c r="I15" s="41" t="s">
        <v>21</v>
      </c>
      <c r="J15" s="41" t="s">
        <v>206</v>
      </c>
      <c r="K15" s="48">
        <v>16000</v>
      </c>
      <c r="L15" s="48">
        <v>7000</v>
      </c>
      <c r="M15" s="48">
        <v>4200</v>
      </c>
      <c r="N15" s="48">
        <v>3300</v>
      </c>
      <c r="O15" s="48" t="e">
        <v>#REF!</v>
      </c>
      <c r="P15" s="48" t="e">
        <v>#REF!</v>
      </c>
      <c r="Q15" s="48" t="e">
        <v>#REF!</v>
      </c>
      <c r="R15" s="48" t="e">
        <v>#REF!</v>
      </c>
      <c r="S15" s="58" t="e">
        <v>#REF!</v>
      </c>
      <c r="T15" s="58" t="e">
        <v>#REF!</v>
      </c>
      <c r="U15" s="58"/>
      <c r="V15" s="58" t="e">
        <v>#REF!</v>
      </c>
      <c r="W15" s="59" t="e">
        <v>#REF!</v>
      </c>
      <c r="X15" s="59" t="e">
        <v>#REF!</v>
      </c>
      <c r="Y15" s="59"/>
      <c r="Z15" s="59" t="e">
        <v>#REF!</v>
      </c>
      <c r="AA15" s="58"/>
      <c r="AB15" s="58"/>
      <c r="AC15" s="58"/>
      <c r="AD15" s="58"/>
      <c r="AE15" s="59"/>
      <c r="AF15" s="59"/>
      <c r="AG15" s="59"/>
      <c r="AH15" s="59"/>
      <c r="AI15" s="43">
        <v>2.8560625086878351</v>
      </c>
      <c r="AJ15" s="60"/>
      <c r="AK15" s="60">
        <v>1.65</v>
      </c>
      <c r="AL15" s="76">
        <v>26400</v>
      </c>
      <c r="AM15" s="76">
        <v>11550</v>
      </c>
      <c r="AN15" s="76">
        <v>6930</v>
      </c>
      <c r="AO15" s="76">
        <v>5445</v>
      </c>
      <c r="AP15" s="77">
        <v>26400</v>
      </c>
      <c r="AQ15" s="77">
        <v>11600</v>
      </c>
      <c r="AR15" s="77">
        <v>6900</v>
      </c>
      <c r="AS15" s="77">
        <v>5400</v>
      </c>
      <c r="AT15" s="78">
        <v>3960</v>
      </c>
      <c r="AU15" s="61" t="s">
        <v>16</v>
      </c>
      <c r="AV15" s="81"/>
      <c r="AW15" s="82"/>
      <c r="AX15" s="82"/>
      <c r="AY15" s="82"/>
      <c r="AZ15" s="58"/>
      <c r="BA15" s="58"/>
      <c r="BB15" s="58"/>
      <c r="BC15" s="58"/>
      <c r="BD15" s="49">
        <v>1440</v>
      </c>
      <c r="BH15" s="40" t="str">
        <f>TRIM(H15)</f>
        <v>Đường Thân Nhân Trung</v>
      </c>
      <c r="BI15" s="40" t="str">
        <f>I15</f>
        <v>Đường Nguyễn Ái Quốc</v>
      </c>
      <c r="BJ15" s="40" t="str">
        <f>J15</f>
        <v>Suối Săn Máu</v>
      </c>
      <c r="BK15" s="40" t="str">
        <f>UPPER(LEFT(BH15,1))&amp;MID(BH15,2,LEN(BH15))</f>
        <v>Đường Thân Nhân Trung</v>
      </c>
      <c r="BL15" s="40" t="str">
        <f>UPPER(LEFT(BI15,1))&amp;MID(BI15,2,LEN(BI15))</f>
        <v>Đường Nguyễn Ái Quốc</v>
      </c>
      <c r="BM15" s="40" t="str">
        <f>UPPER(LEFT(BJ15,1))&amp;MID(BJ15,2,LEN(BJ15))</f>
        <v>Suối Săn Máu</v>
      </c>
    </row>
    <row r="16" spans="1:65" s="40" customFormat="1" ht="35.1" customHeight="1">
      <c r="F16" s="42"/>
      <c r="G16" s="47"/>
      <c r="H16" s="44"/>
      <c r="I16" s="41"/>
      <c r="J16" s="41"/>
      <c r="K16" s="48"/>
      <c r="L16" s="48"/>
      <c r="M16" s="48"/>
      <c r="N16" s="48"/>
      <c r="O16" s="48"/>
      <c r="P16" s="48"/>
      <c r="Q16" s="48"/>
      <c r="R16" s="48"/>
      <c r="S16" s="58"/>
      <c r="T16" s="58"/>
      <c r="U16" s="58"/>
      <c r="V16" s="58"/>
      <c r="W16" s="59"/>
      <c r="X16" s="59"/>
      <c r="Y16" s="59"/>
      <c r="Z16" s="59"/>
      <c r="AA16" s="58"/>
      <c r="AB16" s="58"/>
      <c r="AC16" s="58"/>
      <c r="AD16" s="58"/>
      <c r="AE16" s="59"/>
      <c r="AF16" s="59"/>
      <c r="AG16" s="59"/>
      <c r="AH16" s="59"/>
      <c r="AI16" s="43"/>
      <c r="AJ16" s="60"/>
      <c r="AK16" s="60"/>
      <c r="AL16" s="76"/>
      <c r="AM16" s="76"/>
      <c r="AN16" s="76"/>
      <c r="AO16" s="76"/>
      <c r="AP16" s="77"/>
      <c r="AQ16" s="77"/>
      <c r="AR16" s="77"/>
      <c r="AS16" s="77"/>
      <c r="AT16" s="78"/>
      <c r="AU16" s="61"/>
      <c r="AV16" s="81"/>
      <c r="AW16" s="82"/>
      <c r="AX16" s="82"/>
      <c r="AY16" s="82"/>
      <c r="AZ16" s="58"/>
      <c r="BA16" s="58"/>
      <c r="BB16" s="58"/>
      <c r="BC16" s="58"/>
      <c r="BD16" s="49"/>
    </row>
    <row r="17" spans="1:65" s="40" customFormat="1" ht="35.1" customHeight="1">
      <c r="F17" s="42"/>
      <c r="G17" s="47"/>
      <c r="H17" s="44"/>
      <c r="I17" s="41"/>
      <c r="J17" s="41"/>
      <c r="K17" s="48"/>
      <c r="L17" s="48"/>
      <c r="M17" s="48"/>
      <c r="N17" s="48"/>
      <c r="O17" s="48"/>
      <c r="P17" s="48"/>
      <c r="Q17" s="48"/>
      <c r="R17" s="48"/>
      <c r="S17" s="58"/>
      <c r="T17" s="58"/>
      <c r="U17" s="58"/>
      <c r="V17" s="58"/>
      <c r="W17" s="59"/>
      <c r="X17" s="59"/>
      <c r="Y17" s="59"/>
      <c r="Z17" s="59"/>
      <c r="AA17" s="58"/>
      <c r="AB17" s="58"/>
      <c r="AC17" s="58"/>
      <c r="AD17" s="58"/>
      <c r="AE17" s="59"/>
      <c r="AF17" s="59"/>
      <c r="AG17" s="59"/>
      <c r="AH17" s="59"/>
      <c r="AI17" s="43"/>
      <c r="AJ17" s="60"/>
      <c r="AK17" s="60"/>
      <c r="AL17" s="76"/>
      <c r="AM17" s="76"/>
      <c r="AN17" s="76"/>
      <c r="AO17" s="76"/>
      <c r="AP17" s="77"/>
      <c r="AQ17" s="77"/>
      <c r="AR17" s="77"/>
      <c r="AS17" s="77"/>
      <c r="AT17" s="78"/>
      <c r="AU17" s="61"/>
      <c r="AV17" s="81"/>
      <c r="AW17" s="82"/>
      <c r="AX17" s="82"/>
      <c r="AY17" s="82"/>
      <c r="AZ17" s="58"/>
      <c r="BA17" s="58"/>
      <c r="BB17" s="58"/>
      <c r="BC17" s="58"/>
      <c r="BD17" s="49"/>
    </row>
    <row r="18" spans="1:65" s="40" customFormat="1" ht="35.1" customHeight="1">
      <c r="F18" s="42"/>
      <c r="G18" s="47"/>
      <c r="H18" s="44"/>
      <c r="I18" s="41"/>
      <c r="J18" s="41"/>
      <c r="K18" s="48"/>
      <c r="L18" s="48"/>
      <c r="M18" s="48"/>
      <c r="N18" s="48"/>
      <c r="O18" s="48"/>
      <c r="P18" s="48"/>
      <c r="Q18" s="48"/>
      <c r="R18" s="48"/>
      <c r="S18" s="58"/>
      <c r="T18" s="58"/>
      <c r="U18" s="58"/>
      <c r="V18" s="58"/>
      <c r="W18" s="59"/>
      <c r="X18" s="59"/>
      <c r="Y18" s="59"/>
      <c r="Z18" s="59"/>
      <c r="AA18" s="58"/>
      <c r="AB18" s="58"/>
      <c r="AC18" s="58"/>
      <c r="AD18" s="58"/>
      <c r="AE18" s="59"/>
      <c r="AF18" s="59"/>
      <c r="AG18" s="59"/>
      <c r="AH18" s="59"/>
      <c r="AI18" s="43"/>
      <c r="AJ18" s="60"/>
      <c r="AK18" s="60"/>
      <c r="AL18" s="76"/>
      <c r="AM18" s="76"/>
      <c r="AN18" s="76"/>
      <c r="AO18" s="76"/>
      <c r="AP18" s="77"/>
      <c r="AQ18" s="77"/>
      <c r="AR18" s="77"/>
      <c r="AS18" s="77"/>
      <c r="AT18" s="78"/>
      <c r="AU18" s="61"/>
      <c r="AV18" s="81"/>
      <c r="AW18" s="82"/>
      <c r="AX18" s="82"/>
      <c r="AY18" s="82"/>
      <c r="AZ18" s="58"/>
      <c r="BA18" s="58"/>
      <c r="BB18" s="58"/>
      <c r="BC18" s="58"/>
      <c r="BD18" s="49"/>
    </row>
    <row r="19" spans="1:65" s="40" customFormat="1" ht="35.1" customHeight="1">
      <c r="F19" s="42"/>
      <c r="G19" s="47"/>
      <c r="H19" s="44"/>
      <c r="I19" s="41"/>
      <c r="J19" s="41"/>
      <c r="K19" s="48"/>
      <c r="L19" s="48"/>
      <c r="M19" s="48"/>
      <c r="N19" s="48"/>
      <c r="O19" s="48"/>
      <c r="P19" s="48"/>
      <c r="Q19" s="48"/>
      <c r="R19" s="48"/>
      <c r="S19" s="58"/>
      <c r="T19" s="58"/>
      <c r="U19" s="58"/>
      <c r="V19" s="58"/>
      <c r="W19" s="59"/>
      <c r="X19" s="59"/>
      <c r="Y19" s="59"/>
      <c r="Z19" s="59"/>
      <c r="AA19" s="58"/>
      <c r="AB19" s="58"/>
      <c r="AC19" s="58"/>
      <c r="AD19" s="58"/>
      <c r="AE19" s="59"/>
      <c r="AF19" s="59"/>
      <c r="AG19" s="59"/>
      <c r="AH19" s="59"/>
      <c r="AI19" s="43"/>
      <c r="AJ19" s="60"/>
      <c r="AK19" s="60"/>
      <c r="AL19" s="76"/>
      <c r="AM19" s="76"/>
      <c r="AN19" s="76"/>
      <c r="AO19" s="76"/>
      <c r="AP19" s="77"/>
      <c r="AQ19" s="77"/>
      <c r="AR19" s="77"/>
      <c r="AS19" s="77"/>
      <c r="AT19" s="78"/>
      <c r="AU19" s="61"/>
      <c r="AV19" s="81"/>
      <c r="AW19" s="82"/>
      <c r="AX19" s="82"/>
      <c r="AY19" s="82"/>
      <c r="AZ19" s="58"/>
      <c r="BA19" s="58"/>
      <c r="BB19" s="58"/>
      <c r="BC19" s="58"/>
      <c r="BD19" s="49"/>
    </row>
    <row r="20" spans="1:65" s="40" customFormat="1" ht="35.1" customHeight="1">
      <c r="F20" s="42"/>
      <c r="G20" s="47"/>
      <c r="H20" s="44"/>
      <c r="I20" s="41"/>
      <c r="J20" s="41"/>
      <c r="K20" s="48"/>
      <c r="L20" s="48"/>
      <c r="M20" s="48"/>
      <c r="N20" s="48"/>
      <c r="O20" s="48"/>
      <c r="P20" s="48"/>
      <c r="Q20" s="48"/>
      <c r="R20" s="48"/>
      <c r="S20" s="58"/>
      <c r="T20" s="58"/>
      <c r="U20" s="58"/>
      <c r="V20" s="58"/>
      <c r="W20" s="59"/>
      <c r="X20" s="59"/>
      <c r="Y20" s="59"/>
      <c r="Z20" s="59"/>
      <c r="AA20" s="58"/>
      <c r="AB20" s="58"/>
      <c r="AC20" s="58"/>
      <c r="AD20" s="58"/>
      <c r="AE20" s="59"/>
      <c r="AF20" s="59"/>
      <c r="AG20" s="59"/>
      <c r="AH20" s="59"/>
      <c r="AI20" s="43"/>
      <c r="AJ20" s="60"/>
      <c r="AK20" s="60"/>
      <c r="AL20" s="76"/>
      <c r="AM20" s="76"/>
      <c r="AN20" s="76"/>
      <c r="AO20" s="76"/>
      <c r="AP20" s="77"/>
      <c r="AQ20" s="77"/>
      <c r="AR20" s="77"/>
      <c r="AS20" s="77"/>
      <c r="AT20" s="78"/>
      <c r="AU20" s="61"/>
      <c r="AV20" s="81"/>
      <c r="AW20" s="82"/>
      <c r="AX20" s="82"/>
      <c r="AY20" s="82"/>
      <c r="AZ20" s="58"/>
      <c r="BA20" s="58"/>
      <c r="BB20" s="58"/>
      <c r="BC20" s="58"/>
      <c r="BD20" s="49"/>
    </row>
    <row r="21" spans="1:65" s="40" customFormat="1" ht="35.1" customHeight="1">
      <c r="F21" s="42"/>
      <c r="G21" s="47"/>
      <c r="H21" s="44"/>
      <c r="I21" s="41"/>
      <c r="J21" s="41"/>
      <c r="K21" s="48"/>
      <c r="L21" s="48"/>
      <c r="M21" s="48"/>
      <c r="N21" s="48"/>
      <c r="O21" s="48"/>
      <c r="P21" s="48"/>
      <c r="Q21" s="48"/>
      <c r="R21" s="48"/>
      <c r="S21" s="58"/>
      <c r="T21" s="58"/>
      <c r="U21" s="58"/>
      <c r="V21" s="58"/>
      <c r="W21" s="59"/>
      <c r="X21" s="59"/>
      <c r="Y21" s="59"/>
      <c r="Z21" s="59"/>
      <c r="AA21" s="58"/>
      <c r="AB21" s="58"/>
      <c r="AC21" s="58"/>
      <c r="AD21" s="58"/>
      <c r="AE21" s="59"/>
      <c r="AF21" s="59"/>
      <c r="AG21" s="59"/>
      <c r="AH21" s="59"/>
      <c r="AI21" s="43"/>
      <c r="AJ21" s="60"/>
      <c r="AK21" s="60"/>
      <c r="AL21" s="76"/>
      <c r="AM21" s="76"/>
      <c r="AN21" s="76"/>
      <c r="AO21" s="76"/>
      <c r="AP21" s="77"/>
      <c r="AQ21" s="77"/>
      <c r="AR21" s="77"/>
      <c r="AS21" s="77"/>
      <c r="AT21" s="78"/>
      <c r="AU21" s="61"/>
      <c r="AV21" s="81"/>
      <c r="AW21" s="82"/>
      <c r="AX21" s="82"/>
      <c r="AY21" s="82"/>
      <c r="AZ21" s="58"/>
      <c r="BA21" s="58"/>
      <c r="BB21" s="58"/>
      <c r="BC21" s="58"/>
      <c r="BD21" s="49"/>
    </row>
    <row r="22" spans="1:65" s="40" customFormat="1" ht="54.75" customHeight="1">
      <c r="A22" s="40" t="s">
        <v>117</v>
      </c>
      <c r="B22" s="40" t="s">
        <v>118</v>
      </c>
      <c r="C22" s="40" t="s">
        <v>119</v>
      </c>
      <c r="D22" s="40" t="s">
        <v>120</v>
      </c>
      <c r="E22" s="40" t="s">
        <v>16</v>
      </c>
      <c r="F22" s="42"/>
      <c r="G22" s="47" t="s">
        <v>22</v>
      </c>
      <c r="H22" s="44" t="s">
        <v>21</v>
      </c>
      <c r="I22" s="41" t="s">
        <v>98</v>
      </c>
      <c r="J22" s="41" t="s">
        <v>212</v>
      </c>
      <c r="K22" s="48">
        <v>27000</v>
      </c>
      <c r="L22" s="48">
        <v>13000</v>
      </c>
      <c r="M22" s="48">
        <v>8000</v>
      </c>
      <c r="N22" s="48">
        <v>6000</v>
      </c>
      <c r="O22" s="48" t="e">
        <v>#REF!</v>
      </c>
      <c r="P22" s="48" t="e">
        <v>#REF!</v>
      </c>
      <c r="Q22" s="48" t="e">
        <v>#REF!</v>
      </c>
      <c r="R22" s="48" t="e">
        <v>#REF!</v>
      </c>
      <c r="S22" s="58" t="e">
        <v>#REF!</v>
      </c>
      <c r="T22" s="58" t="e">
        <v>#REF!</v>
      </c>
      <c r="U22" s="58" t="e">
        <v>#REF!</v>
      </c>
      <c r="V22" s="58" t="e">
        <v>#REF!</v>
      </c>
      <c r="W22" s="59" t="e">
        <v>#REF!</v>
      </c>
      <c r="X22" s="59" t="e">
        <v>#REF!</v>
      </c>
      <c r="Y22" s="59" t="e">
        <v>#REF!</v>
      </c>
      <c r="Z22" s="59" t="e">
        <v>#REF!</v>
      </c>
      <c r="AA22" s="58"/>
      <c r="AB22" s="58"/>
      <c r="AC22" s="58"/>
      <c r="AD22" s="58"/>
      <c r="AE22" s="59"/>
      <c r="AF22" s="59"/>
      <c r="AG22" s="59"/>
      <c r="AH22" s="59"/>
      <c r="AI22" s="43">
        <v>2.5087731090962015</v>
      </c>
      <c r="AJ22" s="60"/>
      <c r="AK22" s="60">
        <v>1.45</v>
      </c>
      <c r="AL22" s="76">
        <v>39150</v>
      </c>
      <c r="AM22" s="76">
        <v>18850</v>
      </c>
      <c r="AN22" s="76">
        <v>11600</v>
      </c>
      <c r="AO22" s="76">
        <v>8700</v>
      </c>
      <c r="AP22" s="77">
        <v>39200</v>
      </c>
      <c r="AQ22" s="77">
        <v>18900</v>
      </c>
      <c r="AR22" s="77">
        <v>11600</v>
      </c>
      <c r="AS22" s="77">
        <v>8700</v>
      </c>
      <c r="AT22" s="78">
        <v>5872.5</v>
      </c>
      <c r="AU22" s="61" t="s">
        <v>16</v>
      </c>
      <c r="AV22" s="81">
        <v>21000</v>
      </c>
      <c r="AW22" s="82">
        <v>9100</v>
      </c>
      <c r="AX22" s="82">
        <v>5950</v>
      </c>
      <c r="AY22" s="82">
        <v>3849.9999999999995</v>
      </c>
      <c r="AZ22" s="58">
        <v>18000</v>
      </c>
      <c r="BA22" s="58">
        <v>7800</v>
      </c>
      <c r="BB22" s="58">
        <v>5100</v>
      </c>
      <c r="BC22" s="58">
        <v>3300</v>
      </c>
      <c r="BD22" s="49">
        <v>2827.5</v>
      </c>
      <c r="BH22" s="40" t="str">
        <f>TRIM(H22)</f>
        <v>Đường Nguyễn Ái Quốc</v>
      </c>
      <c r="BI22" s="40" t="str">
        <f>I22</f>
        <v>Công viên 30 tháng 4 (bên phải: hẻm Đền Thánh Hiếu; bên trái: hẻm chợ nhỏ khu phố 4)</v>
      </c>
      <c r="BJ22" s="40" t="str">
        <f>J22</f>
        <v>Ranh phường Long Bình</v>
      </c>
      <c r="BK22" s="40" t="str">
        <f>UPPER(LEFT(BH22,1))&amp;MID(BH22,2,LEN(BH22))</f>
        <v>Đường Nguyễn Ái Quốc</v>
      </c>
      <c r="BL22" s="40" t="str">
        <f>UPPER(LEFT(BI22,1))&amp;MID(BI22,2,LEN(BI22))</f>
        <v>Công viên 30 tháng 4 (bên phải: hẻm Đền Thánh Hiếu; bên trái: hẻm chợ nhỏ khu phố 4)</v>
      </c>
      <c r="BM22" s="40" t="str">
        <f>UPPER(LEFT(BJ22,1))&amp;MID(BJ22,2,LEN(BJ22))</f>
        <v>Ranh phường Long Bình</v>
      </c>
    </row>
    <row r="23" spans="1:65" s="40" customFormat="1" ht="54.75" customHeight="1">
      <c r="F23" s="42"/>
      <c r="G23" s="47"/>
      <c r="H23" s="44"/>
      <c r="I23" s="41"/>
      <c r="J23" s="41"/>
      <c r="K23" s="48"/>
      <c r="L23" s="48"/>
      <c r="M23" s="48"/>
      <c r="N23" s="48"/>
      <c r="O23" s="48"/>
      <c r="P23" s="48"/>
      <c r="Q23" s="48"/>
      <c r="R23" s="48"/>
      <c r="S23" s="58"/>
      <c r="T23" s="58"/>
      <c r="U23" s="58"/>
      <c r="V23" s="58"/>
      <c r="W23" s="59"/>
      <c r="X23" s="59"/>
      <c r="Y23" s="59"/>
      <c r="Z23" s="59"/>
      <c r="AA23" s="58"/>
      <c r="AB23" s="58"/>
      <c r="AC23" s="58"/>
      <c r="AD23" s="58"/>
      <c r="AE23" s="59"/>
      <c r="AF23" s="59"/>
      <c r="AG23" s="59"/>
      <c r="AH23" s="59"/>
      <c r="AI23" s="43"/>
      <c r="AJ23" s="60"/>
      <c r="AK23" s="60"/>
      <c r="AL23" s="76"/>
      <c r="AM23" s="76"/>
      <c r="AN23" s="76"/>
      <c r="AO23" s="76"/>
      <c r="AP23" s="77"/>
      <c r="AQ23" s="77"/>
      <c r="AR23" s="77"/>
      <c r="AS23" s="77"/>
      <c r="AT23" s="78"/>
      <c r="AU23" s="61"/>
      <c r="AV23" s="81"/>
      <c r="AW23" s="82"/>
      <c r="AX23" s="82"/>
      <c r="AY23" s="82"/>
      <c r="AZ23" s="58"/>
      <c r="BA23" s="58"/>
      <c r="BB23" s="58"/>
      <c r="BC23" s="58"/>
      <c r="BD23" s="49"/>
    </row>
    <row r="24" spans="1:65" s="40" customFormat="1" ht="54.75" customHeight="1">
      <c r="F24" s="42"/>
      <c r="G24" s="47"/>
      <c r="H24" s="44"/>
      <c r="I24" s="41"/>
      <c r="J24" s="41"/>
      <c r="K24" s="48"/>
      <c r="L24" s="48"/>
      <c r="M24" s="48"/>
      <c r="N24" s="48"/>
      <c r="O24" s="48"/>
      <c r="P24" s="48"/>
      <c r="Q24" s="48"/>
      <c r="R24" s="48"/>
      <c r="S24" s="58"/>
      <c r="T24" s="58"/>
      <c r="U24" s="58"/>
      <c r="V24" s="58"/>
      <c r="W24" s="59"/>
      <c r="X24" s="59"/>
      <c r="Y24" s="59"/>
      <c r="Z24" s="59"/>
      <c r="AA24" s="58"/>
      <c r="AB24" s="58"/>
      <c r="AC24" s="58"/>
      <c r="AD24" s="58"/>
      <c r="AE24" s="59"/>
      <c r="AF24" s="59"/>
      <c r="AG24" s="59"/>
      <c r="AH24" s="59"/>
      <c r="AI24" s="43"/>
      <c r="AJ24" s="60"/>
      <c r="AK24" s="60"/>
      <c r="AL24" s="76"/>
      <c r="AM24" s="76"/>
      <c r="AN24" s="76"/>
      <c r="AO24" s="76"/>
      <c r="AP24" s="77"/>
      <c r="AQ24" s="77"/>
      <c r="AR24" s="77"/>
      <c r="AS24" s="77"/>
      <c r="AT24" s="78"/>
      <c r="AU24" s="61"/>
      <c r="AV24" s="81"/>
      <c r="AW24" s="82"/>
      <c r="AX24" s="82"/>
      <c r="AY24" s="82"/>
      <c r="AZ24" s="58"/>
      <c r="BA24" s="58"/>
      <c r="BB24" s="58"/>
      <c r="BC24" s="58"/>
      <c r="BD24" s="49"/>
    </row>
    <row r="25" spans="1:65" s="40" customFormat="1" ht="54.75" customHeight="1">
      <c r="F25" s="42"/>
      <c r="G25" s="47"/>
      <c r="H25" s="44"/>
      <c r="I25" s="41"/>
      <c r="J25" s="41"/>
      <c r="K25" s="48"/>
      <c r="L25" s="48"/>
      <c r="M25" s="48"/>
      <c r="N25" s="48"/>
      <c r="O25" s="48"/>
      <c r="P25" s="48"/>
      <c r="Q25" s="48"/>
      <c r="R25" s="48"/>
      <c r="S25" s="58"/>
      <c r="T25" s="58"/>
      <c r="U25" s="58"/>
      <c r="V25" s="58"/>
      <c r="W25" s="59"/>
      <c r="X25" s="59"/>
      <c r="Y25" s="59"/>
      <c r="Z25" s="59"/>
      <c r="AA25" s="58"/>
      <c r="AB25" s="58"/>
      <c r="AC25" s="58"/>
      <c r="AD25" s="58"/>
      <c r="AE25" s="59"/>
      <c r="AF25" s="59"/>
      <c r="AG25" s="59"/>
      <c r="AH25" s="59"/>
      <c r="AI25" s="43"/>
      <c r="AJ25" s="60"/>
      <c r="AK25" s="60"/>
      <c r="AL25" s="76"/>
      <c r="AM25" s="76"/>
      <c r="AN25" s="76"/>
      <c r="AO25" s="76"/>
      <c r="AP25" s="77"/>
      <c r="AQ25" s="77"/>
      <c r="AR25" s="77"/>
      <c r="AS25" s="77"/>
      <c r="AT25" s="78"/>
      <c r="AU25" s="61"/>
      <c r="AV25" s="81"/>
      <c r="AW25" s="82"/>
      <c r="AX25" s="82"/>
      <c r="AY25" s="82"/>
      <c r="AZ25" s="58"/>
      <c r="BA25" s="58"/>
      <c r="BB25" s="58"/>
      <c r="BC25" s="58"/>
      <c r="BD25" s="49"/>
    </row>
    <row r="26" spans="1:65" s="40" customFormat="1" ht="54.75" customHeight="1">
      <c r="F26" s="42"/>
      <c r="G26" s="47"/>
      <c r="H26" s="44"/>
      <c r="I26" s="41"/>
      <c r="J26" s="41"/>
      <c r="K26" s="48"/>
      <c r="L26" s="48"/>
      <c r="M26" s="48"/>
      <c r="N26" s="48"/>
      <c r="O26" s="48"/>
      <c r="P26" s="48"/>
      <c r="Q26" s="48"/>
      <c r="R26" s="48"/>
      <c r="S26" s="58"/>
      <c r="T26" s="58"/>
      <c r="U26" s="58"/>
      <c r="V26" s="58"/>
      <c r="W26" s="59"/>
      <c r="X26" s="59"/>
      <c r="Y26" s="59"/>
      <c r="Z26" s="59"/>
      <c r="AA26" s="58"/>
      <c r="AB26" s="58"/>
      <c r="AC26" s="58"/>
      <c r="AD26" s="58"/>
      <c r="AE26" s="59"/>
      <c r="AF26" s="59"/>
      <c r="AG26" s="59"/>
      <c r="AH26" s="59"/>
      <c r="AI26" s="43"/>
      <c r="AJ26" s="60"/>
      <c r="AK26" s="60"/>
      <c r="AL26" s="76"/>
      <c r="AM26" s="76"/>
      <c r="AN26" s="76"/>
      <c r="AO26" s="76"/>
      <c r="AP26" s="77"/>
      <c r="AQ26" s="77"/>
      <c r="AR26" s="77"/>
      <c r="AS26" s="77"/>
      <c r="AT26" s="78"/>
      <c r="AU26" s="61"/>
      <c r="AV26" s="81"/>
      <c r="AW26" s="82"/>
      <c r="AX26" s="82"/>
      <c r="AY26" s="82"/>
      <c r="AZ26" s="58"/>
      <c r="BA26" s="58"/>
      <c r="BB26" s="58"/>
      <c r="BC26" s="58"/>
      <c r="BD26" s="49"/>
    </row>
    <row r="27" spans="1:65" s="40" customFormat="1" ht="54.75" customHeight="1">
      <c r="F27" s="42"/>
      <c r="G27" s="47"/>
      <c r="H27" s="44"/>
      <c r="I27" s="41"/>
      <c r="J27" s="41"/>
      <c r="K27" s="48"/>
      <c r="L27" s="48"/>
      <c r="M27" s="48"/>
      <c r="N27" s="48"/>
      <c r="O27" s="48"/>
      <c r="P27" s="48"/>
      <c r="Q27" s="48"/>
      <c r="R27" s="48"/>
      <c r="S27" s="58"/>
      <c r="T27" s="58"/>
      <c r="U27" s="58"/>
      <c r="V27" s="58"/>
      <c r="W27" s="59"/>
      <c r="X27" s="59"/>
      <c r="Y27" s="59"/>
      <c r="Z27" s="59"/>
      <c r="AA27" s="58"/>
      <c r="AB27" s="58"/>
      <c r="AC27" s="58"/>
      <c r="AD27" s="58"/>
      <c r="AE27" s="59"/>
      <c r="AF27" s="59"/>
      <c r="AG27" s="59"/>
      <c r="AH27" s="59"/>
      <c r="AI27" s="43"/>
      <c r="AJ27" s="60"/>
      <c r="AK27" s="60"/>
      <c r="AL27" s="76"/>
      <c r="AM27" s="76"/>
      <c r="AN27" s="76"/>
      <c r="AO27" s="76"/>
      <c r="AP27" s="77"/>
      <c r="AQ27" s="77"/>
      <c r="AR27" s="77"/>
      <c r="AS27" s="77"/>
      <c r="AT27" s="78"/>
      <c r="AU27" s="61"/>
      <c r="AV27" s="81"/>
      <c r="AW27" s="82"/>
      <c r="AX27" s="82"/>
      <c r="AY27" s="82"/>
      <c r="AZ27" s="58"/>
      <c r="BA27" s="58"/>
      <c r="BB27" s="58"/>
      <c r="BC27" s="58"/>
      <c r="BD27" s="49"/>
    </row>
    <row r="28" spans="1:65" s="40" customFormat="1" ht="54.75" customHeight="1">
      <c r="F28" s="42"/>
      <c r="G28" s="47"/>
      <c r="H28" s="44"/>
      <c r="I28" s="41"/>
      <c r="J28" s="41"/>
      <c r="K28" s="48"/>
      <c r="L28" s="48"/>
      <c r="M28" s="48"/>
      <c r="N28" s="48"/>
      <c r="O28" s="48"/>
      <c r="P28" s="48"/>
      <c r="Q28" s="48"/>
      <c r="R28" s="48"/>
      <c r="S28" s="58"/>
      <c r="T28" s="58"/>
      <c r="U28" s="58"/>
      <c r="V28" s="58"/>
      <c r="W28" s="59"/>
      <c r="X28" s="59"/>
      <c r="Y28" s="59"/>
      <c r="Z28" s="59"/>
      <c r="AA28" s="58"/>
      <c r="AB28" s="58"/>
      <c r="AC28" s="58"/>
      <c r="AD28" s="58"/>
      <c r="AE28" s="59"/>
      <c r="AF28" s="59"/>
      <c r="AG28" s="59"/>
      <c r="AH28" s="59"/>
      <c r="AI28" s="43"/>
      <c r="AJ28" s="60"/>
      <c r="AK28" s="60"/>
      <c r="AL28" s="76"/>
      <c r="AM28" s="76"/>
      <c r="AN28" s="76"/>
      <c r="AO28" s="76"/>
      <c r="AP28" s="77"/>
      <c r="AQ28" s="77"/>
      <c r="AR28" s="77"/>
      <c r="AS28" s="77"/>
      <c r="AT28" s="78"/>
      <c r="AU28" s="61"/>
      <c r="AV28" s="81"/>
      <c r="AW28" s="82"/>
      <c r="AX28" s="82"/>
      <c r="AY28" s="82"/>
      <c r="AZ28" s="58"/>
      <c r="BA28" s="58"/>
      <c r="BB28" s="58"/>
      <c r="BC28" s="58"/>
      <c r="BD28" s="49"/>
    </row>
    <row r="29" spans="1:65" s="40" customFormat="1" ht="35.1" customHeight="1">
      <c r="A29" s="40" t="s">
        <v>121</v>
      </c>
      <c r="B29" s="40" t="s">
        <v>122</v>
      </c>
      <c r="C29" s="40" t="s">
        <v>123</v>
      </c>
      <c r="D29" s="40" t="s">
        <v>124</v>
      </c>
      <c r="E29" s="40" t="s">
        <v>16</v>
      </c>
      <c r="F29" s="42"/>
      <c r="G29" s="47" t="s">
        <v>36</v>
      </c>
      <c r="H29" s="44" t="s">
        <v>35</v>
      </c>
      <c r="I29" s="41" t="s">
        <v>14</v>
      </c>
      <c r="J29" s="41" t="s">
        <v>15</v>
      </c>
      <c r="K29" s="48">
        <v>16000</v>
      </c>
      <c r="L29" s="48">
        <v>8000</v>
      </c>
      <c r="M29" s="48">
        <v>4200</v>
      </c>
      <c r="N29" s="48">
        <v>2600</v>
      </c>
      <c r="O29" s="48" t="e">
        <v>#REF!</v>
      </c>
      <c r="P29" s="48" t="e">
        <v>#REF!</v>
      </c>
      <c r="Q29" s="48" t="e">
        <v>#REF!</v>
      </c>
      <c r="R29" s="48" t="e">
        <v>#REF!</v>
      </c>
      <c r="S29" s="58"/>
      <c r="T29" s="58" t="e">
        <v>#REF!</v>
      </c>
      <c r="U29" s="58"/>
      <c r="V29" s="58"/>
      <c r="W29" s="59"/>
      <c r="X29" s="59" t="e">
        <v>#REF!</v>
      </c>
      <c r="Y29" s="59"/>
      <c r="Z29" s="59"/>
      <c r="AA29" s="58"/>
      <c r="AB29" s="58"/>
      <c r="AC29" s="58"/>
      <c r="AD29" s="58"/>
      <c r="AE29" s="59"/>
      <c r="AF29" s="59"/>
      <c r="AG29" s="59"/>
      <c r="AH29" s="59"/>
      <c r="AI29" s="43">
        <v>3.1572241234390006</v>
      </c>
      <c r="AJ29" s="60"/>
      <c r="AK29" s="60">
        <v>1.85</v>
      </c>
      <c r="AL29" s="76">
        <v>29600</v>
      </c>
      <c r="AM29" s="76">
        <v>14800</v>
      </c>
      <c r="AN29" s="76">
        <v>7770</v>
      </c>
      <c r="AO29" s="76">
        <v>4810</v>
      </c>
      <c r="AP29" s="77">
        <v>29600</v>
      </c>
      <c r="AQ29" s="77">
        <v>14800</v>
      </c>
      <c r="AR29" s="77">
        <v>7800</v>
      </c>
      <c r="AS29" s="77">
        <v>4800</v>
      </c>
      <c r="AT29" s="78">
        <v>4440</v>
      </c>
      <c r="AU29" s="61" t="s">
        <v>16</v>
      </c>
      <c r="AV29" s="81"/>
      <c r="AW29" s="82"/>
      <c r="AX29" s="82"/>
      <c r="AY29" s="82"/>
      <c r="AZ29" s="58"/>
      <c r="BA29" s="58"/>
      <c r="BB29" s="58"/>
      <c r="BC29" s="58"/>
      <c r="BD29" s="49">
        <v>360</v>
      </c>
      <c r="BH29" s="40" t="str">
        <f>TRIM(H29)</f>
        <v>Đường Hoàng Văn Bổn</v>
      </c>
      <c r="BI29" s="40" t="str">
        <f>I29</f>
        <v>Quốc lộ 1</v>
      </c>
      <c r="BJ29" s="40" t="str">
        <f>J29</f>
        <v>Đường Nguyễn Trường Tộ</v>
      </c>
      <c r="BK29" s="40" t="str">
        <f>UPPER(LEFT(BH29,1))&amp;MID(BH29,2,LEN(BH29))</f>
        <v>Đường Hoàng Văn Bổn</v>
      </c>
      <c r="BL29" s="40" t="str">
        <f>UPPER(LEFT(BI29,1))&amp;MID(BI29,2,LEN(BI29))</f>
        <v>Quốc lộ 1</v>
      </c>
      <c r="BM29" s="40" t="str">
        <f>UPPER(LEFT(BJ29,1))&amp;MID(BJ29,2,LEN(BJ29))</f>
        <v>Đường Nguyễn Trường Tộ</v>
      </c>
    </row>
    <row r="30" spans="1:65" s="40" customFormat="1" ht="35.1" customHeight="1">
      <c r="F30" s="42"/>
      <c r="G30" s="47"/>
      <c r="H30" s="44"/>
      <c r="I30" s="41"/>
      <c r="J30" s="41"/>
      <c r="K30" s="48"/>
      <c r="L30" s="48"/>
      <c r="M30" s="48"/>
      <c r="N30" s="48"/>
      <c r="O30" s="48"/>
      <c r="P30" s="48"/>
      <c r="Q30" s="48"/>
      <c r="R30" s="48"/>
      <c r="S30" s="58"/>
      <c r="T30" s="58"/>
      <c r="U30" s="58"/>
      <c r="V30" s="58"/>
      <c r="W30" s="59"/>
      <c r="X30" s="59"/>
      <c r="Y30" s="59"/>
      <c r="Z30" s="59"/>
      <c r="AA30" s="58"/>
      <c r="AB30" s="58"/>
      <c r="AC30" s="58"/>
      <c r="AD30" s="58"/>
      <c r="AE30" s="59"/>
      <c r="AF30" s="59"/>
      <c r="AG30" s="59"/>
      <c r="AH30" s="59"/>
      <c r="AI30" s="43"/>
      <c r="AJ30" s="60"/>
      <c r="AK30" s="60"/>
      <c r="AL30" s="76"/>
      <c r="AM30" s="76"/>
      <c r="AN30" s="76"/>
      <c r="AO30" s="76"/>
      <c r="AP30" s="77"/>
      <c r="AQ30" s="77"/>
      <c r="AR30" s="77"/>
      <c r="AS30" s="77"/>
      <c r="AT30" s="78"/>
      <c r="AU30" s="61"/>
      <c r="AV30" s="81"/>
      <c r="AW30" s="82"/>
      <c r="AX30" s="82"/>
      <c r="AY30" s="82"/>
      <c r="AZ30" s="58"/>
      <c r="BA30" s="58"/>
      <c r="BB30" s="58"/>
      <c r="BC30" s="58"/>
      <c r="BD30" s="49"/>
    </row>
    <row r="31" spans="1:65" s="40" customFormat="1" ht="35.1" customHeight="1">
      <c r="F31" s="42"/>
      <c r="G31" s="47"/>
      <c r="H31" s="44"/>
      <c r="I31" s="41"/>
      <c r="J31" s="41"/>
      <c r="K31" s="48"/>
      <c r="L31" s="48"/>
      <c r="M31" s="48"/>
      <c r="N31" s="48"/>
      <c r="O31" s="48"/>
      <c r="P31" s="48"/>
      <c r="Q31" s="48"/>
      <c r="R31" s="48"/>
      <c r="S31" s="58"/>
      <c r="T31" s="58"/>
      <c r="U31" s="58"/>
      <c r="V31" s="58"/>
      <c r="W31" s="59"/>
      <c r="X31" s="59"/>
      <c r="Y31" s="59"/>
      <c r="Z31" s="59"/>
      <c r="AA31" s="58"/>
      <c r="AB31" s="58"/>
      <c r="AC31" s="58"/>
      <c r="AD31" s="58"/>
      <c r="AE31" s="59"/>
      <c r="AF31" s="59"/>
      <c r="AG31" s="59"/>
      <c r="AH31" s="59"/>
      <c r="AI31" s="43"/>
      <c r="AJ31" s="60"/>
      <c r="AK31" s="60"/>
      <c r="AL31" s="76"/>
      <c r="AM31" s="76"/>
      <c r="AN31" s="76"/>
      <c r="AO31" s="76"/>
      <c r="AP31" s="77"/>
      <c r="AQ31" s="77"/>
      <c r="AR31" s="77"/>
      <c r="AS31" s="77"/>
      <c r="AT31" s="78"/>
      <c r="AU31" s="61"/>
      <c r="AV31" s="81"/>
      <c r="AW31" s="82"/>
      <c r="AX31" s="82"/>
      <c r="AY31" s="82"/>
      <c r="AZ31" s="58"/>
      <c r="BA31" s="58"/>
      <c r="BB31" s="58"/>
      <c r="BC31" s="58"/>
      <c r="BD31" s="49"/>
    </row>
    <row r="32" spans="1:65" s="40" customFormat="1" ht="35.1" customHeight="1">
      <c r="F32" s="42"/>
      <c r="G32" s="47"/>
      <c r="H32" s="44"/>
      <c r="I32" s="41"/>
      <c r="J32" s="41"/>
      <c r="K32" s="48"/>
      <c r="L32" s="48"/>
      <c r="M32" s="48"/>
      <c r="N32" s="48"/>
      <c r="O32" s="48"/>
      <c r="P32" s="48"/>
      <c r="Q32" s="48"/>
      <c r="R32" s="48"/>
      <c r="S32" s="58"/>
      <c r="T32" s="58"/>
      <c r="U32" s="58"/>
      <c r="V32" s="58"/>
      <c r="W32" s="59"/>
      <c r="X32" s="59"/>
      <c r="Y32" s="59"/>
      <c r="Z32" s="59"/>
      <c r="AA32" s="58"/>
      <c r="AB32" s="58"/>
      <c r="AC32" s="58"/>
      <c r="AD32" s="58"/>
      <c r="AE32" s="59"/>
      <c r="AF32" s="59"/>
      <c r="AG32" s="59"/>
      <c r="AH32" s="59"/>
      <c r="AI32" s="43"/>
      <c r="AJ32" s="60"/>
      <c r="AK32" s="60"/>
      <c r="AL32" s="76"/>
      <c r="AM32" s="76"/>
      <c r="AN32" s="76"/>
      <c r="AO32" s="76"/>
      <c r="AP32" s="77"/>
      <c r="AQ32" s="77"/>
      <c r="AR32" s="77"/>
      <c r="AS32" s="77"/>
      <c r="AT32" s="78"/>
      <c r="AU32" s="61"/>
      <c r="AV32" s="81"/>
      <c r="AW32" s="82"/>
      <c r="AX32" s="82"/>
      <c r="AY32" s="82"/>
      <c r="AZ32" s="58"/>
      <c r="BA32" s="58"/>
      <c r="BB32" s="58"/>
      <c r="BC32" s="58"/>
      <c r="BD32" s="49"/>
    </row>
    <row r="33" spans="1:65" s="40" customFormat="1" ht="35.1" customHeight="1">
      <c r="F33" s="42"/>
      <c r="G33" s="47"/>
      <c r="H33" s="44"/>
      <c r="I33" s="41"/>
      <c r="J33" s="41"/>
      <c r="K33" s="48"/>
      <c r="L33" s="48"/>
      <c r="M33" s="48"/>
      <c r="N33" s="48"/>
      <c r="O33" s="48"/>
      <c r="P33" s="48"/>
      <c r="Q33" s="48"/>
      <c r="R33" s="48"/>
      <c r="S33" s="58"/>
      <c r="T33" s="58"/>
      <c r="U33" s="58"/>
      <c r="V33" s="58"/>
      <c r="W33" s="59"/>
      <c r="X33" s="59"/>
      <c r="Y33" s="59"/>
      <c r="Z33" s="59"/>
      <c r="AA33" s="58"/>
      <c r="AB33" s="58"/>
      <c r="AC33" s="58"/>
      <c r="AD33" s="58"/>
      <c r="AE33" s="59"/>
      <c r="AF33" s="59"/>
      <c r="AG33" s="59"/>
      <c r="AH33" s="59"/>
      <c r="AI33" s="43"/>
      <c r="AJ33" s="60"/>
      <c r="AK33" s="60"/>
      <c r="AL33" s="76"/>
      <c r="AM33" s="76"/>
      <c r="AN33" s="76"/>
      <c r="AO33" s="76"/>
      <c r="AP33" s="77"/>
      <c r="AQ33" s="77"/>
      <c r="AR33" s="77"/>
      <c r="AS33" s="77"/>
      <c r="AT33" s="78"/>
      <c r="AU33" s="61"/>
      <c r="AV33" s="81"/>
      <c r="AW33" s="82"/>
      <c r="AX33" s="82"/>
      <c r="AY33" s="82"/>
      <c r="AZ33" s="58"/>
      <c r="BA33" s="58"/>
      <c r="BB33" s="58"/>
      <c r="BC33" s="58"/>
      <c r="BD33" s="49"/>
    </row>
    <row r="34" spans="1:65" s="40" customFormat="1" ht="35.1" customHeight="1">
      <c r="F34" s="42"/>
      <c r="G34" s="47"/>
      <c r="H34" s="44"/>
      <c r="I34" s="41"/>
      <c r="J34" s="41"/>
      <c r="K34" s="48"/>
      <c r="L34" s="48"/>
      <c r="M34" s="48"/>
      <c r="N34" s="48"/>
      <c r="O34" s="48"/>
      <c r="P34" s="48"/>
      <c r="Q34" s="48"/>
      <c r="R34" s="48"/>
      <c r="S34" s="58"/>
      <c r="T34" s="58"/>
      <c r="U34" s="58"/>
      <c r="V34" s="58"/>
      <c r="W34" s="59"/>
      <c r="X34" s="59"/>
      <c r="Y34" s="59"/>
      <c r="Z34" s="59"/>
      <c r="AA34" s="58"/>
      <c r="AB34" s="58"/>
      <c r="AC34" s="58"/>
      <c r="AD34" s="58"/>
      <c r="AE34" s="59"/>
      <c r="AF34" s="59"/>
      <c r="AG34" s="59"/>
      <c r="AH34" s="59"/>
      <c r="AI34" s="43"/>
      <c r="AJ34" s="60"/>
      <c r="AK34" s="60"/>
      <c r="AL34" s="76"/>
      <c r="AM34" s="76"/>
      <c r="AN34" s="76"/>
      <c r="AO34" s="76"/>
      <c r="AP34" s="77"/>
      <c r="AQ34" s="77"/>
      <c r="AR34" s="77"/>
      <c r="AS34" s="77"/>
      <c r="AT34" s="78"/>
      <c r="AU34" s="61"/>
      <c r="AV34" s="81"/>
      <c r="AW34" s="82"/>
      <c r="AX34" s="82"/>
      <c r="AY34" s="82"/>
      <c r="AZ34" s="58"/>
      <c r="BA34" s="58"/>
      <c r="BB34" s="58"/>
      <c r="BC34" s="58"/>
      <c r="BD34" s="49"/>
    </row>
    <row r="35" spans="1:65" s="40" customFormat="1" ht="35.1" customHeight="1">
      <c r="F35" s="42"/>
      <c r="G35" s="47"/>
      <c r="H35" s="44"/>
      <c r="I35" s="41"/>
      <c r="J35" s="41"/>
      <c r="K35" s="48"/>
      <c r="L35" s="48"/>
      <c r="M35" s="48"/>
      <c r="N35" s="48"/>
      <c r="O35" s="48"/>
      <c r="P35" s="48"/>
      <c r="Q35" s="48"/>
      <c r="R35" s="48"/>
      <c r="S35" s="58"/>
      <c r="T35" s="58"/>
      <c r="U35" s="58"/>
      <c r="V35" s="58"/>
      <c r="W35" s="59"/>
      <c r="X35" s="59"/>
      <c r="Y35" s="59"/>
      <c r="Z35" s="59"/>
      <c r="AA35" s="58"/>
      <c r="AB35" s="58"/>
      <c r="AC35" s="58"/>
      <c r="AD35" s="58"/>
      <c r="AE35" s="59"/>
      <c r="AF35" s="59"/>
      <c r="AG35" s="59"/>
      <c r="AH35" s="59"/>
      <c r="AI35" s="43"/>
      <c r="AJ35" s="60"/>
      <c r="AK35" s="60"/>
      <c r="AL35" s="76"/>
      <c r="AM35" s="76"/>
      <c r="AN35" s="76"/>
      <c r="AO35" s="76"/>
      <c r="AP35" s="77"/>
      <c r="AQ35" s="77"/>
      <c r="AR35" s="77"/>
      <c r="AS35" s="77"/>
      <c r="AT35" s="78"/>
      <c r="AU35" s="61"/>
      <c r="AV35" s="81"/>
      <c r="AW35" s="82"/>
      <c r="AX35" s="82"/>
      <c r="AY35" s="82"/>
      <c r="AZ35" s="58"/>
      <c r="BA35" s="58"/>
      <c r="BB35" s="58"/>
      <c r="BC35" s="58"/>
      <c r="BD35" s="49"/>
    </row>
    <row r="36" spans="1:65" s="40" customFormat="1" ht="35.1" customHeight="1">
      <c r="A36" s="40" t="s">
        <v>125</v>
      </c>
      <c r="B36" s="40" t="s">
        <v>126</v>
      </c>
      <c r="C36" s="40" t="s">
        <v>127</v>
      </c>
      <c r="D36" s="40" t="s">
        <v>128</v>
      </c>
      <c r="E36" s="40" t="s">
        <v>16</v>
      </c>
      <c r="F36" s="42"/>
      <c r="G36" s="47" t="s">
        <v>37</v>
      </c>
      <c r="H36" s="44" t="s">
        <v>35</v>
      </c>
      <c r="I36" s="41" t="s">
        <v>15</v>
      </c>
      <c r="J36" s="41" t="s">
        <v>75</v>
      </c>
      <c r="K36" s="48">
        <v>12000</v>
      </c>
      <c r="L36" s="48">
        <v>6000</v>
      </c>
      <c r="M36" s="48">
        <v>3300</v>
      </c>
      <c r="N36" s="48">
        <v>2300</v>
      </c>
      <c r="O36" s="48" t="e">
        <v>#REF!</v>
      </c>
      <c r="P36" s="48" t="e">
        <v>#REF!</v>
      </c>
      <c r="Q36" s="48" t="e">
        <v>#REF!</v>
      </c>
      <c r="R36" s="48" t="e">
        <v>#REF!</v>
      </c>
      <c r="S36" s="58"/>
      <c r="T36" s="58"/>
      <c r="U36" s="58"/>
      <c r="V36" s="58"/>
      <c r="W36" s="59"/>
      <c r="X36" s="59"/>
      <c r="Y36" s="59"/>
      <c r="Z36" s="59"/>
      <c r="AA36" s="58"/>
      <c r="AB36" s="58"/>
      <c r="AC36" s="58"/>
      <c r="AD36" s="58"/>
      <c r="AE36" s="59"/>
      <c r="AF36" s="59"/>
      <c r="AG36" s="59"/>
      <c r="AH36" s="59"/>
      <c r="AI36" s="43">
        <v>3.05</v>
      </c>
      <c r="AJ36" s="60"/>
      <c r="AK36" s="60" t="e">
        <v>#REF!</v>
      </c>
      <c r="AL36" s="76" t="e">
        <v>#REF!</v>
      </c>
      <c r="AM36" s="76" t="e">
        <v>#REF!</v>
      </c>
      <c r="AN36" s="76" t="e">
        <v>#REF!</v>
      </c>
      <c r="AO36" s="76" t="e">
        <v>#REF!</v>
      </c>
      <c r="AP36" s="77" t="e">
        <v>#REF!</v>
      </c>
      <c r="AQ36" s="77" t="e">
        <v>#REF!</v>
      </c>
      <c r="AR36" s="77" t="e">
        <v>#REF!</v>
      </c>
      <c r="AS36" s="77" t="e">
        <v>#REF!</v>
      </c>
      <c r="AT36" s="78" t="e">
        <v>#REF!</v>
      </c>
      <c r="AU36" s="61" t="s">
        <v>16</v>
      </c>
      <c r="AV36" s="81">
        <v>11200</v>
      </c>
      <c r="AW36" s="82">
        <v>5600</v>
      </c>
      <c r="AX36" s="82">
        <v>2940</v>
      </c>
      <c r="AY36" s="82">
        <v>1820</v>
      </c>
      <c r="AZ36" s="58">
        <v>9600</v>
      </c>
      <c r="BA36" s="58">
        <v>4800</v>
      </c>
      <c r="BB36" s="58">
        <v>2520</v>
      </c>
      <c r="BC36" s="58">
        <v>1560</v>
      </c>
      <c r="BD36" s="49" t="e">
        <v>#REF!</v>
      </c>
      <c r="BH36" s="40" t="str">
        <f>TRIM(H36)</f>
        <v>Đường Hoàng Văn Bổn</v>
      </c>
      <c r="BI36" s="40" t="str">
        <f>I36</f>
        <v>Đường Nguyễn Trường Tộ</v>
      </c>
      <c r="BJ36" s="40" t="str">
        <f>J36</f>
        <v>Giáp ranh Nhà máy nước Thiện Tân</v>
      </c>
      <c r="BK36" s="40" t="str">
        <f>UPPER(LEFT(BH36,1))&amp;MID(BH36,2,LEN(BH36))</f>
        <v>Đường Hoàng Văn Bổn</v>
      </c>
      <c r="BL36" s="40" t="str">
        <f>UPPER(LEFT(BI36,1))&amp;MID(BI36,2,LEN(BI36))</f>
        <v>Đường Nguyễn Trường Tộ</v>
      </c>
      <c r="BM36" s="40" t="str">
        <f>UPPER(LEFT(BJ36,1))&amp;MID(BJ36,2,LEN(BJ36))</f>
        <v>Giáp ranh Nhà máy nước Thiện Tân</v>
      </c>
    </row>
    <row r="37" spans="1:65" s="40" customFormat="1" ht="35.1" customHeight="1">
      <c r="F37" s="42"/>
      <c r="G37" s="47"/>
      <c r="H37" s="44"/>
      <c r="I37" s="41"/>
      <c r="J37" s="41"/>
      <c r="K37" s="48"/>
      <c r="L37" s="48"/>
      <c r="M37" s="48"/>
      <c r="N37" s="48"/>
      <c r="O37" s="48"/>
      <c r="P37" s="48"/>
      <c r="Q37" s="48"/>
      <c r="R37" s="48"/>
      <c r="S37" s="58"/>
      <c r="T37" s="58"/>
      <c r="U37" s="58"/>
      <c r="V37" s="58"/>
      <c r="W37" s="59"/>
      <c r="X37" s="59"/>
      <c r="Y37" s="59"/>
      <c r="Z37" s="59"/>
      <c r="AA37" s="58"/>
      <c r="AB37" s="58"/>
      <c r="AC37" s="58"/>
      <c r="AD37" s="58"/>
      <c r="AE37" s="59"/>
      <c r="AF37" s="59"/>
      <c r="AG37" s="59"/>
      <c r="AH37" s="59"/>
      <c r="AI37" s="43"/>
      <c r="AJ37" s="60"/>
      <c r="AK37" s="60"/>
      <c r="AL37" s="76"/>
      <c r="AM37" s="76"/>
      <c r="AN37" s="76"/>
      <c r="AO37" s="76"/>
      <c r="AP37" s="77"/>
      <c r="AQ37" s="77"/>
      <c r="AR37" s="77"/>
      <c r="AS37" s="77"/>
      <c r="AT37" s="78"/>
      <c r="AU37" s="61"/>
      <c r="AV37" s="81"/>
      <c r="AW37" s="82"/>
      <c r="AX37" s="82"/>
      <c r="AY37" s="82"/>
      <c r="AZ37" s="58"/>
      <c r="BA37" s="58"/>
      <c r="BB37" s="58"/>
      <c r="BC37" s="58"/>
      <c r="BD37" s="49"/>
    </row>
    <row r="38" spans="1:65" s="40" customFormat="1" ht="35.1" customHeight="1">
      <c r="F38" s="42"/>
      <c r="G38" s="47"/>
      <c r="H38" s="44"/>
      <c r="I38" s="41"/>
      <c r="J38" s="41"/>
      <c r="K38" s="48"/>
      <c r="L38" s="48"/>
      <c r="M38" s="48"/>
      <c r="N38" s="48"/>
      <c r="O38" s="48"/>
      <c r="P38" s="48"/>
      <c r="Q38" s="48"/>
      <c r="R38" s="48"/>
      <c r="S38" s="58"/>
      <c r="T38" s="58"/>
      <c r="U38" s="58"/>
      <c r="V38" s="58"/>
      <c r="W38" s="59"/>
      <c r="X38" s="59"/>
      <c r="Y38" s="59"/>
      <c r="Z38" s="59"/>
      <c r="AA38" s="58"/>
      <c r="AB38" s="58"/>
      <c r="AC38" s="58"/>
      <c r="AD38" s="58"/>
      <c r="AE38" s="59"/>
      <c r="AF38" s="59"/>
      <c r="AG38" s="59"/>
      <c r="AH38" s="59"/>
      <c r="AI38" s="43"/>
      <c r="AJ38" s="60"/>
      <c r="AK38" s="60"/>
      <c r="AL38" s="76"/>
      <c r="AM38" s="76"/>
      <c r="AN38" s="76"/>
      <c r="AO38" s="76"/>
      <c r="AP38" s="77"/>
      <c r="AQ38" s="77"/>
      <c r="AR38" s="77"/>
      <c r="AS38" s="77"/>
      <c r="AT38" s="78"/>
      <c r="AU38" s="61"/>
      <c r="AV38" s="81"/>
      <c r="AW38" s="82"/>
      <c r="AX38" s="82"/>
      <c r="AY38" s="82"/>
      <c r="AZ38" s="58"/>
      <c r="BA38" s="58"/>
      <c r="BB38" s="58"/>
      <c r="BC38" s="58"/>
      <c r="BD38" s="49"/>
    </row>
    <row r="39" spans="1:65" s="40" customFormat="1" ht="35.1" customHeight="1">
      <c r="F39" s="42"/>
      <c r="G39" s="47"/>
      <c r="H39" s="44"/>
      <c r="I39" s="41"/>
      <c r="J39" s="41"/>
      <c r="K39" s="48"/>
      <c r="L39" s="48"/>
      <c r="M39" s="48"/>
      <c r="N39" s="48"/>
      <c r="O39" s="48"/>
      <c r="P39" s="48"/>
      <c r="Q39" s="48"/>
      <c r="R39" s="48"/>
      <c r="S39" s="58"/>
      <c r="T39" s="58"/>
      <c r="U39" s="58"/>
      <c r="V39" s="58"/>
      <c r="W39" s="59"/>
      <c r="X39" s="59"/>
      <c r="Y39" s="59"/>
      <c r="Z39" s="59"/>
      <c r="AA39" s="58"/>
      <c r="AB39" s="58"/>
      <c r="AC39" s="58"/>
      <c r="AD39" s="58"/>
      <c r="AE39" s="59"/>
      <c r="AF39" s="59"/>
      <c r="AG39" s="59"/>
      <c r="AH39" s="59"/>
      <c r="AI39" s="43"/>
      <c r="AJ39" s="60"/>
      <c r="AK39" s="60"/>
      <c r="AL39" s="76"/>
      <c r="AM39" s="76"/>
      <c r="AN39" s="76"/>
      <c r="AO39" s="76"/>
      <c r="AP39" s="77"/>
      <c r="AQ39" s="77"/>
      <c r="AR39" s="77"/>
      <c r="AS39" s="77"/>
      <c r="AT39" s="78"/>
      <c r="AU39" s="61"/>
      <c r="AV39" s="81"/>
      <c r="AW39" s="82"/>
      <c r="AX39" s="82"/>
      <c r="AY39" s="82"/>
      <c r="AZ39" s="58"/>
      <c r="BA39" s="58"/>
      <c r="BB39" s="58"/>
      <c r="BC39" s="58"/>
      <c r="BD39" s="49"/>
    </row>
    <row r="40" spans="1:65" s="40" customFormat="1" ht="35.1" customHeight="1">
      <c r="F40" s="42"/>
      <c r="G40" s="47"/>
      <c r="H40" s="44"/>
      <c r="I40" s="41"/>
      <c r="J40" s="41"/>
      <c r="K40" s="48"/>
      <c r="L40" s="48"/>
      <c r="M40" s="48"/>
      <c r="N40" s="48"/>
      <c r="O40" s="48"/>
      <c r="P40" s="48"/>
      <c r="Q40" s="48"/>
      <c r="R40" s="48"/>
      <c r="S40" s="58"/>
      <c r="T40" s="58"/>
      <c r="U40" s="58"/>
      <c r="V40" s="58"/>
      <c r="W40" s="59"/>
      <c r="X40" s="59"/>
      <c r="Y40" s="59"/>
      <c r="Z40" s="59"/>
      <c r="AA40" s="58"/>
      <c r="AB40" s="58"/>
      <c r="AC40" s="58"/>
      <c r="AD40" s="58"/>
      <c r="AE40" s="59"/>
      <c r="AF40" s="59"/>
      <c r="AG40" s="59"/>
      <c r="AH40" s="59"/>
      <c r="AI40" s="43"/>
      <c r="AJ40" s="60"/>
      <c r="AK40" s="60"/>
      <c r="AL40" s="76"/>
      <c r="AM40" s="76"/>
      <c r="AN40" s="76"/>
      <c r="AO40" s="76"/>
      <c r="AP40" s="77"/>
      <c r="AQ40" s="77"/>
      <c r="AR40" s="77"/>
      <c r="AS40" s="77"/>
      <c r="AT40" s="78"/>
      <c r="AU40" s="61"/>
      <c r="AV40" s="81"/>
      <c r="AW40" s="82"/>
      <c r="AX40" s="82"/>
      <c r="AY40" s="82"/>
      <c r="AZ40" s="58"/>
      <c r="BA40" s="58"/>
      <c r="BB40" s="58"/>
      <c r="BC40" s="58"/>
      <c r="BD40" s="49"/>
    </row>
    <row r="41" spans="1:65" s="40" customFormat="1" ht="35.1" customHeight="1">
      <c r="F41" s="42"/>
      <c r="G41" s="47"/>
      <c r="H41" s="44"/>
      <c r="I41" s="41"/>
      <c r="J41" s="41"/>
      <c r="K41" s="48"/>
      <c r="L41" s="48"/>
      <c r="M41" s="48"/>
      <c r="N41" s="48"/>
      <c r="O41" s="48"/>
      <c r="P41" s="48"/>
      <c r="Q41" s="48"/>
      <c r="R41" s="48"/>
      <c r="S41" s="58"/>
      <c r="T41" s="58"/>
      <c r="U41" s="58"/>
      <c r="V41" s="58"/>
      <c r="W41" s="59"/>
      <c r="X41" s="59"/>
      <c r="Y41" s="59"/>
      <c r="Z41" s="59"/>
      <c r="AA41" s="58"/>
      <c r="AB41" s="58"/>
      <c r="AC41" s="58"/>
      <c r="AD41" s="58"/>
      <c r="AE41" s="59"/>
      <c r="AF41" s="59"/>
      <c r="AG41" s="59"/>
      <c r="AH41" s="59"/>
      <c r="AI41" s="43"/>
      <c r="AJ41" s="60"/>
      <c r="AK41" s="60"/>
      <c r="AL41" s="76"/>
      <c r="AM41" s="76"/>
      <c r="AN41" s="76"/>
      <c r="AO41" s="76"/>
      <c r="AP41" s="77"/>
      <c r="AQ41" s="77"/>
      <c r="AR41" s="77"/>
      <c r="AS41" s="77"/>
      <c r="AT41" s="78"/>
      <c r="AU41" s="61"/>
      <c r="AV41" s="81"/>
      <c r="AW41" s="82"/>
      <c r="AX41" s="82"/>
      <c r="AY41" s="82"/>
      <c r="AZ41" s="58"/>
      <c r="BA41" s="58"/>
      <c r="BB41" s="58"/>
      <c r="BC41" s="58"/>
      <c r="BD41" s="49"/>
    </row>
    <row r="42" spans="1:65" s="40" customFormat="1" ht="35.1" customHeight="1">
      <c r="F42" s="42"/>
      <c r="G42" s="47"/>
      <c r="H42" s="44"/>
      <c r="I42" s="41"/>
      <c r="J42" s="41"/>
      <c r="K42" s="48"/>
      <c r="L42" s="48"/>
      <c r="M42" s="48"/>
      <c r="N42" s="48"/>
      <c r="O42" s="48"/>
      <c r="P42" s="48"/>
      <c r="Q42" s="48"/>
      <c r="R42" s="48"/>
      <c r="S42" s="58"/>
      <c r="T42" s="58"/>
      <c r="U42" s="58"/>
      <c r="V42" s="58"/>
      <c r="W42" s="59"/>
      <c r="X42" s="59"/>
      <c r="Y42" s="59"/>
      <c r="Z42" s="59"/>
      <c r="AA42" s="58"/>
      <c r="AB42" s="58"/>
      <c r="AC42" s="58"/>
      <c r="AD42" s="58"/>
      <c r="AE42" s="59"/>
      <c r="AF42" s="59"/>
      <c r="AG42" s="59"/>
      <c r="AH42" s="59"/>
      <c r="AI42" s="43"/>
      <c r="AJ42" s="60"/>
      <c r="AK42" s="60"/>
      <c r="AL42" s="76"/>
      <c r="AM42" s="76"/>
      <c r="AN42" s="76"/>
      <c r="AO42" s="76"/>
      <c r="AP42" s="77"/>
      <c r="AQ42" s="77"/>
      <c r="AR42" s="77"/>
      <c r="AS42" s="77"/>
      <c r="AT42" s="78"/>
      <c r="AU42" s="61"/>
      <c r="AV42" s="81"/>
      <c r="AW42" s="82"/>
      <c r="AX42" s="82"/>
      <c r="AY42" s="82"/>
      <c r="AZ42" s="58"/>
      <c r="BA42" s="58"/>
      <c r="BB42" s="58"/>
      <c r="BC42" s="58"/>
      <c r="BD42" s="49"/>
    </row>
    <row r="43" spans="1:65" s="40" customFormat="1" ht="35.1" customHeight="1">
      <c r="A43" s="40" t="s">
        <v>129</v>
      </c>
      <c r="B43" s="40" t="s">
        <v>130</v>
      </c>
      <c r="C43" s="40" t="s">
        <v>131</v>
      </c>
      <c r="D43" s="40" t="s">
        <v>132</v>
      </c>
      <c r="E43" s="40" t="s">
        <v>16</v>
      </c>
      <c r="F43" s="42"/>
      <c r="G43" s="47" t="s">
        <v>38</v>
      </c>
      <c r="H43" s="44" t="s">
        <v>35</v>
      </c>
      <c r="I43" s="41" t="s">
        <v>75</v>
      </c>
      <c r="J43" s="41" t="s">
        <v>76</v>
      </c>
      <c r="K43" s="48">
        <v>8000</v>
      </c>
      <c r="L43" s="48">
        <v>5000</v>
      </c>
      <c r="M43" s="48">
        <v>2900</v>
      </c>
      <c r="N43" s="48">
        <v>2000</v>
      </c>
      <c r="O43" s="48" t="e">
        <v>#REF!</v>
      </c>
      <c r="P43" s="48" t="e">
        <v>#REF!</v>
      </c>
      <c r="Q43" s="48" t="e">
        <v>#REF!</v>
      </c>
      <c r="R43" s="48" t="e">
        <v>#REF!</v>
      </c>
      <c r="S43" s="58"/>
      <c r="T43" s="58"/>
      <c r="U43" s="58"/>
      <c r="V43" s="58"/>
      <c r="W43" s="59"/>
      <c r="X43" s="59"/>
      <c r="Y43" s="59"/>
      <c r="Z43" s="59"/>
      <c r="AA43" s="58"/>
      <c r="AB43" s="58"/>
      <c r="AC43" s="58"/>
      <c r="AD43" s="58"/>
      <c r="AE43" s="59"/>
      <c r="AF43" s="59"/>
      <c r="AG43" s="59"/>
      <c r="AH43" s="59"/>
      <c r="AI43" s="43">
        <v>3.05</v>
      </c>
      <c r="AJ43" s="60"/>
      <c r="AK43" s="60" t="e">
        <v>#REF!</v>
      </c>
      <c r="AL43" s="76" t="e">
        <v>#REF!</v>
      </c>
      <c r="AM43" s="76" t="e">
        <v>#REF!</v>
      </c>
      <c r="AN43" s="76" t="e">
        <v>#REF!</v>
      </c>
      <c r="AO43" s="76" t="e">
        <v>#REF!</v>
      </c>
      <c r="AP43" s="77" t="e">
        <v>#REF!</v>
      </c>
      <c r="AQ43" s="77" t="e">
        <v>#REF!</v>
      </c>
      <c r="AR43" s="77" t="e">
        <v>#REF!</v>
      </c>
      <c r="AS43" s="77" t="e">
        <v>#REF!</v>
      </c>
      <c r="AT43" s="78" t="e">
        <v>#REF!</v>
      </c>
      <c r="AU43" s="61" t="s">
        <v>16</v>
      </c>
      <c r="AV43" s="81">
        <v>8400</v>
      </c>
      <c r="AW43" s="82">
        <v>4200</v>
      </c>
      <c r="AX43" s="82">
        <v>2310</v>
      </c>
      <c r="AY43" s="82">
        <v>1610</v>
      </c>
      <c r="AZ43" s="58">
        <v>7200</v>
      </c>
      <c r="BA43" s="58">
        <v>3600</v>
      </c>
      <c r="BB43" s="58">
        <v>1980</v>
      </c>
      <c r="BC43" s="58">
        <v>1380</v>
      </c>
      <c r="BD43" s="49" t="e">
        <v>#REF!</v>
      </c>
      <c r="BH43" s="40" t="str">
        <f>TRIM(H43)</f>
        <v>Đường Hoàng Văn Bổn</v>
      </c>
      <c r="BI43" s="40" t="str">
        <f>I43</f>
        <v>Giáp ranh Nhà máy nước Thiện Tân</v>
      </c>
      <c r="BJ43" s="40" t="str">
        <f>J43</f>
        <v>Giáp ranh phường Long Bình và phường Trảng Dài</v>
      </c>
      <c r="BK43" s="40" t="str">
        <f>UPPER(LEFT(BH43,1))&amp;MID(BH43,2,LEN(BH43))</f>
        <v>Đường Hoàng Văn Bổn</v>
      </c>
      <c r="BL43" s="40" t="str">
        <f>UPPER(LEFT(BI43,1))&amp;MID(BI43,2,LEN(BI43))</f>
        <v>Giáp ranh Nhà máy nước Thiện Tân</v>
      </c>
      <c r="BM43" s="40" t="str">
        <f>UPPER(LEFT(BJ43,1))&amp;MID(BJ43,2,LEN(BJ43))</f>
        <v>Giáp ranh phường Long Bình và phường Trảng Dài</v>
      </c>
    </row>
    <row r="44" spans="1:65" s="40" customFormat="1" ht="35.1" customHeight="1">
      <c r="F44" s="42"/>
      <c r="G44" s="47"/>
      <c r="H44" s="44"/>
      <c r="I44" s="41"/>
      <c r="J44" s="41"/>
      <c r="K44" s="48"/>
      <c r="L44" s="48"/>
      <c r="M44" s="48"/>
      <c r="N44" s="48"/>
      <c r="O44" s="48"/>
      <c r="P44" s="48"/>
      <c r="Q44" s="48"/>
      <c r="R44" s="48"/>
      <c r="S44" s="58"/>
      <c r="T44" s="58"/>
      <c r="U44" s="58"/>
      <c r="V44" s="58"/>
      <c r="W44" s="59"/>
      <c r="X44" s="59"/>
      <c r="Y44" s="59"/>
      <c r="Z44" s="59"/>
      <c r="AA44" s="58"/>
      <c r="AB44" s="58"/>
      <c r="AC44" s="58"/>
      <c r="AD44" s="58"/>
      <c r="AE44" s="59"/>
      <c r="AF44" s="59"/>
      <c r="AG44" s="59"/>
      <c r="AH44" s="59"/>
      <c r="AI44" s="43"/>
      <c r="AJ44" s="60"/>
      <c r="AK44" s="60"/>
      <c r="AL44" s="76"/>
      <c r="AM44" s="76"/>
      <c r="AN44" s="76"/>
      <c r="AO44" s="76"/>
      <c r="AP44" s="77"/>
      <c r="AQ44" s="77"/>
      <c r="AR44" s="77"/>
      <c r="AS44" s="77"/>
      <c r="AT44" s="78"/>
      <c r="AU44" s="61"/>
      <c r="AV44" s="81"/>
      <c r="AW44" s="82"/>
      <c r="AX44" s="82"/>
      <c r="AY44" s="82"/>
      <c r="AZ44" s="58"/>
      <c r="BA44" s="58"/>
      <c r="BB44" s="58"/>
      <c r="BC44" s="58"/>
      <c r="BD44" s="49"/>
    </row>
    <row r="45" spans="1:65" s="40" customFormat="1" ht="35.1" customHeight="1">
      <c r="F45" s="42"/>
      <c r="G45" s="47"/>
      <c r="H45" s="44"/>
      <c r="I45" s="41"/>
      <c r="J45" s="41"/>
      <c r="K45" s="48"/>
      <c r="L45" s="48"/>
      <c r="M45" s="48"/>
      <c r="N45" s="48"/>
      <c r="O45" s="48"/>
      <c r="P45" s="48"/>
      <c r="Q45" s="48"/>
      <c r="R45" s="48"/>
      <c r="S45" s="58"/>
      <c r="T45" s="58"/>
      <c r="U45" s="58"/>
      <c r="V45" s="58"/>
      <c r="W45" s="59"/>
      <c r="X45" s="59"/>
      <c r="Y45" s="59"/>
      <c r="Z45" s="59"/>
      <c r="AA45" s="58"/>
      <c r="AB45" s="58"/>
      <c r="AC45" s="58"/>
      <c r="AD45" s="58"/>
      <c r="AE45" s="59"/>
      <c r="AF45" s="59"/>
      <c r="AG45" s="59"/>
      <c r="AH45" s="59"/>
      <c r="AI45" s="43"/>
      <c r="AJ45" s="60"/>
      <c r="AK45" s="60"/>
      <c r="AL45" s="76"/>
      <c r="AM45" s="76"/>
      <c r="AN45" s="76"/>
      <c r="AO45" s="76"/>
      <c r="AP45" s="77"/>
      <c r="AQ45" s="77"/>
      <c r="AR45" s="77"/>
      <c r="AS45" s="77"/>
      <c r="AT45" s="78"/>
      <c r="AU45" s="61"/>
      <c r="AV45" s="81"/>
      <c r="AW45" s="82"/>
      <c r="AX45" s="82"/>
      <c r="AY45" s="82"/>
      <c r="AZ45" s="58"/>
      <c r="BA45" s="58"/>
      <c r="BB45" s="58"/>
      <c r="BC45" s="58"/>
      <c r="BD45" s="49"/>
    </row>
    <row r="46" spans="1:65" s="40" customFormat="1" ht="35.1" customHeight="1">
      <c r="F46" s="42"/>
      <c r="G46" s="47"/>
      <c r="H46" s="44"/>
      <c r="I46" s="41"/>
      <c r="J46" s="41"/>
      <c r="K46" s="48"/>
      <c r="L46" s="48"/>
      <c r="M46" s="48"/>
      <c r="N46" s="48"/>
      <c r="O46" s="48"/>
      <c r="P46" s="48"/>
      <c r="Q46" s="48"/>
      <c r="R46" s="48"/>
      <c r="S46" s="58"/>
      <c r="T46" s="58"/>
      <c r="U46" s="58"/>
      <c r="V46" s="58"/>
      <c r="W46" s="59"/>
      <c r="X46" s="59"/>
      <c r="Y46" s="59"/>
      <c r="Z46" s="59"/>
      <c r="AA46" s="58"/>
      <c r="AB46" s="58"/>
      <c r="AC46" s="58"/>
      <c r="AD46" s="58"/>
      <c r="AE46" s="59"/>
      <c r="AF46" s="59"/>
      <c r="AG46" s="59"/>
      <c r="AH46" s="59"/>
      <c r="AI46" s="43"/>
      <c r="AJ46" s="60"/>
      <c r="AK46" s="60"/>
      <c r="AL46" s="76"/>
      <c r="AM46" s="76"/>
      <c r="AN46" s="76"/>
      <c r="AO46" s="76"/>
      <c r="AP46" s="77"/>
      <c r="AQ46" s="77"/>
      <c r="AR46" s="77"/>
      <c r="AS46" s="77"/>
      <c r="AT46" s="78"/>
      <c r="AU46" s="61"/>
      <c r="AV46" s="81"/>
      <c r="AW46" s="82"/>
      <c r="AX46" s="82"/>
      <c r="AY46" s="82"/>
      <c r="AZ46" s="58"/>
      <c r="BA46" s="58"/>
      <c r="BB46" s="58"/>
      <c r="BC46" s="58"/>
      <c r="BD46" s="49"/>
    </row>
    <row r="47" spans="1:65" s="40" customFormat="1" ht="35.1" customHeight="1">
      <c r="F47" s="42"/>
      <c r="G47" s="47"/>
      <c r="H47" s="44"/>
      <c r="I47" s="41"/>
      <c r="J47" s="41"/>
      <c r="K47" s="48"/>
      <c r="L47" s="48"/>
      <c r="M47" s="48"/>
      <c r="N47" s="48"/>
      <c r="O47" s="48"/>
      <c r="P47" s="48"/>
      <c r="Q47" s="48"/>
      <c r="R47" s="48"/>
      <c r="S47" s="58"/>
      <c r="T47" s="58"/>
      <c r="U47" s="58"/>
      <c r="V47" s="58"/>
      <c r="W47" s="59"/>
      <c r="X47" s="59"/>
      <c r="Y47" s="59"/>
      <c r="Z47" s="59"/>
      <c r="AA47" s="58"/>
      <c r="AB47" s="58"/>
      <c r="AC47" s="58"/>
      <c r="AD47" s="58"/>
      <c r="AE47" s="59"/>
      <c r="AF47" s="59"/>
      <c r="AG47" s="59"/>
      <c r="AH47" s="59"/>
      <c r="AI47" s="43"/>
      <c r="AJ47" s="60"/>
      <c r="AK47" s="60"/>
      <c r="AL47" s="76"/>
      <c r="AM47" s="76"/>
      <c r="AN47" s="76"/>
      <c r="AO47" s="76"/>
      <c r="AP47" s="77"/>
      <c r="AQ47" s="77"/>
      <c r="AR47" s="77"/>
      <c r="AS47" s="77"/>
      <c r="AT47" s="78"/>
      <c r="AU47" s="61"/>
      <c r="AV47" s="81"/>
      <c r="AW47" s="82"/>
      <c r="AX47" s="82"/>
      <c r="AY47" s="82"/>
      <c r="AZ47" s="58"/>
      <c r="BA47" s="58"/>
      <c r="BB47" s="58"/>
      <c r="BC47" s="58"/>
      <c r="BD47" s="49"/>
    </row>
    <row r="48" spans="1:65" s="40" customFormat="1" ht="35.1" customHeight="1">
      <c r="F48" s="42"/>
      <c r="G48" s="47"/>
      <c r="H48" s="44"/>
      <c r="I48" s="41"/>
      <c r="J48" s="41"/>
      <c r="K48" s="48"/>
      <c r="L48" s="48"/>
      <c r="M48" s="48"/>
      <c r="N48" s="48"/>
      <c r="O48" s="48"/>
      <c r="P48" s="48"/>
      <c r="Q48" s="48"/>
      <c r="R48" s="48"/>
      <c r="S48" s="58"/>
      <c r="T48" s="58"/>
      <c r="U48" s="58"/>
      <c r="V48" s="58"/>
      <c r="W48" s="59"/>
      <c r="X48" s="59"/>
      <c r="Y48" s="59"/>
      <c r="Z48" s="59"/>
      <c r="AA48" s="58"/>
      <c r="AB48" s="58"/>
      <c r="AC48" s="58"/>
      <c r="AD48" s="58"/>
      <c r="AE48" s="59"/>
      <c r="AF48" s="59"/>
      <c r="AG48" s="59"/>
      <c r="AH48" s="59"/>
      <c r="AI48" s="43"/>
      <c r="AJ48" s="60"/>
      <c r="AK48" s="60"/>
      <c r="AL48" s="76"/>
      <c r="AM48" s="76"/>
      <c r="AN48" s="76"/>
      <c r="AO48" s="76"/>
      <c r="AP48" s="77"/>
      <c r="AQ48" s="77"/>
      <c r="AR48" s="77"/>
      <c r="AS48" s="77"/>
      <c r="AT48" s="78"/>
      <c r="AU48" s="61"/>
      <c r="AV48" s="81"/>
      <c r="AW48" s="82"/>
      <c r="AX48" s="82"/>
      <c r="AY48" s="82"/>
      <c r="AZ48" s="58"/>
      <c r="BA48" s="58"/>
      <c r="BB48" s="58"/>
      <c r="BC48" s="58"/>
      <c r="BD48" s="49"/>
    </row>
    <row r="49" spans="1:1017 1029:2041 2053:3065 3077:4089 4101:5113 5125:6137 6149:7161 7173:8185 8197:9209 9221:10233 10245:11257 11269:12281 12293:13305 13317:14329 14341:15353 15365:16175" s="40" customFormat="1" ht="35.1" customHeight="1">
      <c r="F49" s="42"/>
      <c r="G49" s="47"/>
      <c r="H49" s="44"/>
      <c r="I49" s="41"/>
      <c r="J49" s="41"/>
      <c r="K49" s="48"/>
      <c r="L49" s="48"/>
      <c r="M49" s="48"/>
      <c r="N49" s="48"/>
      <c r="O49" s="48"/>
      <c r="P49" s="48"/>
      <c r="Q49" s="48"/>
      <c r="R49" s="48"/>
      <c r="S49" s="58"/>
      <c r="T49" s="58"/>
      <c r="U49" s="58"/>
      <c r="V49" s="58"/>
      <c r="W49" s="59"/>
      <c r="X49" s="59"/>
      <c r="Y49" s="59"/>
      <c r="Z49" s="59"/>
      <c r="AA49" s="58"/>
      <c r="AB49" s="58"/>
      <c r="AC49" s="58"/>
      <c r="AD49" s="58"/>
      <c r="AE49" s="59"/>
      <c r="AF49" s="59"/>
      <c r="AG49" s="59"/>
      <c r="AH49" s="59"/>
      <c r="AI49" s="43"/>
      <c r="AJ49" s="60"/>
      <c r="AK49" s="60"/>
      <c r="AL49" s="76"/>
      <c r="AM49" s="76"/>
      <c r="AN49" s="76"/>
      <c r="AO49" s="76"/>
      <c r="AP49" s="77"/>
      <c r="AQ49" s="77"/>
      <c r="AR49" s="77"/>
      <c r="AS49" s="77"/>
      <c r="AT49" s="78"/>
      <c r="AU49" s="61"/>
      <c r="AV49" s="81"/>
      <c r="AW49" s="82"/>
      <c r="AX49" s="82"/>
      <c r="AY49" s="82"/>
      <c r="AZ49" s="58"/>
      <c r="BA49" s="58"/>
      <c r="BB49" s="58"/>
      <c r="BC49" s="58"/>
      <c r="BD49" s="49"/>
    </row>
    <row r="50" spans="1:1017 1029:2041 2053:3065 3077:4089 4101:5113 5125:6137 6149:7161 7173:8185 8197:9209 9221:10233 10245:11257 11269:12281 12293:13305 13317:14329 14341:15353 15365:16175" s="40" customFormat="1" ht="63" customHeight="1">
      <c r="A50" s="40" t="s">
        <v>133</v>
      </c>
      <c r="B50" s="40" t="s">
        <v>134</v>
      </c>
      <c r="C50" s="40" t="s">
        <v>135</v>
      </c>
      <c r="D50" s="40" t="s">
        <v>136</v>
      </c>
      <c r="E50" s="40" t="s">
        <v>16</v>
      </c>
      <c r="F50" s="42"/>
      <c r="G50" s="47" t="s">
        <v>32</v>
      </c>
      <c r="H50" s="44" t="s">
        <v>14</v>
      </c>
      <c r="I50" s="98" t="s">
        <v>208</v>
      </c>
      <c r="J50" s="41" t="s">
        <v>99</v>
      </c>
      <c r="K50" s="48">
        <v>33000</v>
      </c>
      <c r="L50" s="48">
        <v>14000</v>
      </c>
      <c r="M50" s="48">
        <v>6500</v>
      </c>
      <c r="N50" s="48">
        <v>5000</v>
      </c>
      <c r="O50" s="48" t="e">
        <v>#REF!</v>
      </c>
      <c r="P50" s="48" t="e">
        <v>#REF!</v>
      </c>
      <c r="Q50" s="48" t="e">
        <v>#REF!</v>
      </c>
      <c r="R50" s="48" t="e">
        <v>#REF!</v>
      </c>
      <c r="S50" s="58" t="e">
        <v>#REF!</v>
      </c>
      <c r="T50" s="58" t="e">
        <v>#REF!</v>
      </c>
      <c r="U50" s="58" t="e">
        <v>#REF!</v>
      </c>
      <c r="V50" s="58"/>
      <c r="W50" s="59" t="e">
        <v>#REF!</v>
      </c>
      <c r="X50" s="59" t="e">
        <v>#REF!</v>
      </c>
      <c r="Y50" s="59" t="e">
        <v>#REF!</v>
      </c>
      <c r="Z50" s="59"/>
      <c r="AA50" s="58"/>
      <c r="AB50" s="58"/>
      <c r="AC50" s="58"/>
      <c r="AD50" s="58"/>
      <c r="AE50" s="59"/>
      <c r="AF50" s="59"/>
      <c r="AG50" s="59"/>
      <c r="AH50" s="59"/>
      <c r="AI50" s="43">
        <v>2.8760840633119735</v>
      </c>
      <c r="AJ50" s="60"/>
      <c r="AK50" s="60">
        <v>1.6615668214646344</v>
      </c>
      <c r="AL50" s="76">
        <v>54831.705108332935</v>
      </c>
      <c r="AM50" s="76">
        <v>23261.935500504882</v>
      </c>
      <c r="AN50" s="76">
        <v>10800.184339520123</v>
      </c>
      <c r="AO50" s="76">
        <v>8307.8341073231713</v>
      </c>
      <c r="AP50" s="77">
        <v>54800</v>
      </c>
      <c r="AQ50" s="77">
        <v>23300</v>
      </c>
      <c r="AR50" s="77">
        <v>10800</v>
      </c>
      <c r="AS50" s="77">
        <v>8300</v>
      </c>
      <c r="AT50" s="78">
        <v>8224.7557662499403</v>
      </c>
      <c r="AU50" s="61" t="s">
        <v>16</v>
      </c>
      <c r="AV50" s="81"/>
      <c r="AW50" s="82"/>
      <c r="AX50" s="82"/>
      <c r="AY50" s="82"/>
      <c r="AZ50" s="58"/>
      <c r="BA50" s="58"/>
      <c r="BB50" s="58"/>
      <c r="BC50" s="58"/>
      <c r="BD50" s="49">
        <v>75.24423375005972</v>
      </c>
      <c r="BH50" s="40" t="str">
        <f>TRIM(H50)</f>
        <v>Quốc lộ 1</v>
      </c>
      <c r="BI50" s="40" t="str">
        <f>I50</f>
        <v>Đường bên hông giáo xứ Hà Nội (bên phải); đường chợ nhỏ khu phố 4 (bên trái)</v>
      </c>
      <c r="BJ50" s="40" t="str">
        <f>J50</f>
        <v>Ranh giới phường Hố Nai</v>
      </c>
      <c r="BK50" s="40" t="str">
        <f>UPPER(LEFT(BH50,1))&amp;MID(BH50,2,LEN(BH50))</f>
        <v>Quốc lộ 1</v>
      </c>
      <c r="BL50" s="40" t="str">
        <f>UPPER(LEFT(BI50,1))&amp;MID(BI50,2,LEN(BI50))</f>
        <v>Đường bên hông giáo xứ Hà Nội (bên phải); đường chợ nhỏ khu phố 4 (bên trái)</v>
      </c>
      <c r="BM50" s="40" t="str">
        <f>UPPER(LEFT(BJ50,1))&amp;MID(BJ50,2,LEN(BJ50))</f>
        <v>Ranh giới phường Hố Nai</v>
      </c>
    </row>
    <row r="51" spans="1:1017 1029:2041 2053:3065 3077:4089 4101:5113 5125:6137 6149:7161 7173:8185 8197:9209 9221:10233 10245:11257 11269:12281 12293:13305 13317:14329 14341:15353 15365:16175" s="40" customFormat="1" ht="63" customHeight="1">
      <c r="F51" s="42"/>
      <c r="G51" s="47"/>
      <c r="H51" s="44"/>
      <c r="I51" s="41"/>
      <c r="J51" s="41"/>
      <c r="K51" s="48"/>
      <c r="L51" s="48"/>
      <c r="M51" s="48"/>
      <c r="N51" s="48"/>
      <c r="O51" s="48"/>
      <c r="P51" s="48"/>
      <c r="Q51" s="48"/>
      <c r="R51" s="48"/>
      <c r="S51" s="58"/>
      <c r="T51" s="58"/>
      <c r="U51" s="58"/>
      <c r="V51" s="58"/>
      <c r="W51" s="59"/>
      <c r="X51" s="59"/>
      <c r="Y51" s="59"/>
      <c r="Z51" s="59"/>
      <c r="AA51" s="58"/>
      <c r="AB51" s="58"/>
      <c r="AC51" s="58"/>
      <c r="AD51" s="58"/>
      <c r="AE51" s="59"/>
      <c r="AF51" s="59"/>
      <c r="AG51" s="59"/>
      <c r="AH51" s="59"/>
      <c r="AI51" s="43"/>
      <c r="AJ51" s="60"/>
      <c r="AK51" s="60"/>
      <c r="AL51" s="76"/>
      <c r="AM51" s="76"/>
      <c r="AN51" s="76"/>
      <c r="AO51" s="76"/>
      <c r="AP51" s="77"/>
      <c r="AQ51" s="77"/>
      <c r="AR51" s="77"/>
      <c r="AS51" s="77"/>
      <c r="AT51" s="78"/>
      <c r="AU51" s="61"/>
      <c r="AV51" s="81"/>
      <c r="AW51" s="82"/>
      <c r="AX51" s="82"/>
      <c r="AY51" s="82"/>
      <c r="AZ51" s="58"/>
      <c r="BA51" s="58"/>
      <c r="BB51" s="58"/>
      <c r="BC51" s="58"/>
      <c r="BD51" s="49"/>
    </row>
    <row r="52" spans="1:1017 1029:2041 2053:3065 3077:4089 4101:5113 5125:6137 6149:7161 7173:8185 8197:9209 9221:10233 10245:11257 11269:12281 12293:13305 13317:14329 14341:15353 15365:16175" s="40" customFormat="1" ht="63" customHeight="1">
      <c r="F52" s="42"/>
      <c r="G52" s="47"/>
      <c r="H52" s="44"/>
      <c r="I52" s="41"/>
      <c r="J52" s="41"/>
      <c r="K52" s="48"/>
      <c r="L52" s="48"/>
      <c r="M52" s="48"/>
      <c r="N52" s="48"/>
      <c r="O52" s="48"/>
      <c r="P52" s="48"/>
      <c r="Q52" s="48"/>
      <c r="R52" s="48"/>
      <c r="S52" s="58"/>
      <c r="T52" s="58"/>
      <c r="U52" s="58"/>
      <c r="V52" s="58"/>
      <c r="W52" s="59"/>
      <c r="X52" s="59"/>
      <c r="Y52" s="59"/>
      <c r="Z52" s="59"/>
      <c r="AA52" s="58"/>
      <c r="AB52" s="58"/>
      <c r="AC52" s="58"/>
      <c r="AD52" s="58"/>
      <c r="AE52" s="59"/>
      <c r="AF52" s="59"/>
      <c r="AG52" s="59"/>
      <c r="AH52" s="59"/>
      <c r="AI52" s="43"/>
      <c r="AJ52" s="60"/>
      <c r="AK52" s="60"/>
      <c r="AL52" s="76"/>
      <c r="AM52" s="76"/>
      <c r="AN52" s="76"/>
      <c r="AO52" s="76"/>
      <c r="AP52" s="77"/>
      <c r="AQ52" s="77"/>
      <c r="AR52" s="77"/>
      <c r="AS52" s="77"/>
      <c r="AT52" s="78"/>
      <c r="AU52" s="61"/>
      <c r="AV52" s="81"/>
      <c r="AW52" s="82"/>
      <c r="AX52" s="82"/>
      <c r="AY52" s="82"/>
      <c r="AZ52" s="58"/>
      <c r="BA52" s="58"/>
      <c r="BB52" s="58"/>
      <c r="BC52" s="58"/>
      <c r="BD52" s="49"/>
    </row>
    <row r="53" spans="1:1017 1029:2041 2053:3065 3077:4089 4101:5113 5125:6137 6149:7161 7173:8185 8197:9209 9221:10233 10245:11257 11269:12281 12293:13305 13317:14329 14341:15353 15365:16175" s="40" customFormat="1" ht="63" customHeight="1">
      <c r="F53" s="42"/>
      <c r="G53" s="47"/>
      <c r="H53" s="44"/>
      <c r="I53" s="41"/>
      <c r="J53" s="41"/>
      <c r="K53" s="48"/>
      <c r="L53" s="48"/>
      <c r="M53" s="48"/>
      <c r="N53" s="48"/>
      <c r="O53" s="48"/>
      <c r="P53" s="48"/>
      <c r="Q53" s="48"/>
      <c r="R53" s="48"/>
      <c r="S53" s="58"/>
      <c r="T53" s="58"/>
      <c r="U53" s="58"/>
      <c r="V53" s="58"/>
      <c r="W53" s="59"/>
      <c r="X53" s="59"/>
      <c r="Y53" s="59"/>
      <c r="Z53" s="59"/>
      <c r="AA53" s="58"/>
      <c r="AB53" s="58"/>
      <c r="AC53" s="58"/>
      <c r="AD53" s="58"/>
      <c r="AE53" s="59"/>
      <c r="AF53" s="59"/>
      <c r="AG53" s="59"/>
      <c r="AH53" s="59"/>
      <c r="AI53" s="43"/>
      <c r="AJ53" s="60"/>
      <c r="AK53" s="60"/>
      <c r="AL53" s="76"/>
      <c r="AM53" s="76"/>
      <c r="AN53" s="76"/>
      <c r="AO53" s="76"/>
      <c r="AP53" s="77"/>
      <c r="AQ53" s="77"/>
      <c r="AR53" s="77"/>
      <c r="AS53" s="77"/>
      <c r="AT53" s="78"/>
      <c r="AU53" s="61"/>
      <c r="AV53" s="81"/>
      <c r="AW53" s="82"/>
      <c r="AX53" s="82"/>
      <c r="AY53" s="82"/>
      <c r="AZ53" s="58"/>
      <c r="BA53" s="58"/>
      <c r="BB53" s="58"/>
      <c r="BC53" s="58"/>
      <c r="BD53" s="49"/>
    </row>
    <row r="54" spans="1:1017 1029:2041 2053:3065 3077:4089 4101:5113 5125:6137 6149:7161 7173:8185 8197:9209 9221:10233 10245:11257 11269:12281 12293:13305 13317:14329 14341:15353 15365:16175" s="40" customFormat="1" ht="63" customHeight="1">
      <c r="F54" s="42"/>
      <c r="G54" s="47"/>
      <c r="H54" s="44"/>
      <c r="I54" s="41"/>
      <c r="J54" s="41"/>
      <c r="K54" s="48"/>
      <c r="L54" s="48"/>
      <c r="M54" s="48"/>
      <c r="N54" s="48"/>
      <c r="O54" s="48"/>
      <c r="P54" s="48"/>
      <c r="Q54" s="48"/>
      <c r="R54" s="48"/>
      <c r="S54" s="58"/>
      <c r="T54" s="58"/>
      <c r="U54" s="58"/>
      <c r="V54" s="58"/>
      <c r="W54" s="59"/>
      <c r="X54" s="59"/>
      <c r="Y54" s="59"/>
      <c r="Z54" s="59"/>
      <c r="AA54" s="58"/>
      <c r="AB54" s="58"/>
      <c r="AC54" s="58"/>
      <c r="AD54" s="58"/>
      <c r="AE54" s="59"/>
      <c r="AF54" s="59"/>
      <c r="AG54" s="59"/>
      <c r="AH54" s="59"/>
      <c r="AI54" s="43"/>
      <c r="AJ54" s="60"/>
      <c r="AK54" s="60"/>
      <c r="AL54" s="76"/>
      <c r="AM54" s="76"/>
      <c r="AN54" s="76"/>
      <c r="AO54" s="76"/>
      <c r="AP54" s="77"/>
      <c r="AQ54" s="77"/>
      <c r="AR54" s="77"/>
      <c r="AS54" s="77"/>
      <c r="AT54" s="78"/>
      <c r="AU54" s="61"/>
      <c r="AV54" s="81"/>
      <c r="AW54" s="82"/>
      <c r="AX54" s="82"/>
      <c r="AY54" s="82"/>
      <c r="AZ54" s="58"/>
      <c r="BA54" s="58"/>
      <c r="BB54" s="58"/>
      <c r="BC54" s="58"/>
      <c r="BD54" s="49"/>
    </row>
    <row r="55" spans="1:1017 1029:2041 2053:3065 3077:4089 4101:5113 5125:6137 6149:7161 7173:8185 8197:9209 9221:10233 10245:11257 11269:12281 12293:13305 13317:14329 14341:15353 15365:16175" s="40" customFormat="1" ht="63" customHeight="1">
      <c r="F55" s="42"/>
      <c r="G55" s="47"/>
      <c r="H55" s="44"/>
      <c r="I55" s="41"/>
      <c r="J55" s="41"/>
      <c r="K55" s="48"/>
      <c r="L55" s="48"/>
      <c r="M55" s="48"/>
      <c r="N55" s="48"/>
      <c r="O55" s="48"/>
      <c r="P55" s="48"/>
      <c r="Q55" s="48"/>
      <c r="R55" s="48"/>
      <c r="S55" s="58"/>
      <c r="T55" s="58"/>
      <c r="U55" s="58"/>
      <c r="V55" s="58"/>
      <c r="W55" s="59"/>
      <c r="X55" s="59"/>
      <c r="Y55" s="59"/>
      <c r="Z55" s="59"/>
      <c r="AA55" s="58"/>
      <c r="AB55" s="58"/>
      <c r="AC55" s="58"/>
      <c r="AD55" s="58"/>
      <c r="AE55" s="59"/>
      <c r="AF55" s="59"/>
      <c r="AG55" s="59"/>
      <c r="AH55" s="59"/>
      <c r="AI55" s="43"/>
      <c r="AJ55" s="60"/>
      <c r="AK55" s="60"/>
      <c r="AL55" s="76"/>
      <c r="AM55" s="76"/>
      <c r="AN55" s="76"/>
      <c r="AO55" s="76"/>
      <c r="AP55" s="77"/>
      <c r="AQ55" s="77"/>
      <c r="AR55" s="77"/>
      <c r="AS55" s="77"/>
      <c r="AT55" s="78"/>
      <c r="AU55" s="61"/>
      <c r="AV55" s="81"/>
      <c r="AW55" s="82"/>
      <c r="AX55" s="82"/>
      <c r="AY55" s="82"/>
      <c r="AZ55" s="58"/>
      <c r="BA55" s="58"/>
      <c r="BB55" s="58"/>
      <c r="BC55" s="58"/>
      <c r="BD55" s="49"/>
    </row>
    <row r="56" spans="1:1017 1029:2041 2053:3065 3077:4089 4101:5113 5125:6137 6149:7161 7173:8185 8197:9209 9221:10233 10245:11257 11269:12281 12293:13305 13317:14329 14341:15353 15365:16175" s="40" customFormat="1" ht="63" customHeight="1">
      <c r="F56" s="42"/>
      <c r="G56" s="47"/>
      <c r="H56" s="44"/>
      <c r="I56" s="41"/>
      <c r="J56" s="41"/>
      <c r="K56" s="48"/>
      <c r="L56" s="48"/>
      <c r="M56" s="48"/>
      <c r="N56" s="48"/>
      <c r="O56" s="48"/>
      <c r="P56" s="48"/>
      <c r="Q56" s="48"/>
      <c r="R56" s="48"/>
      <c r="S56" s="58"/>
      <c r="T56" s="58"/>
      <c r="U56" s="58"/>
      <c r="V56" s="58"/>
      <c r="W56" s="59"/>
      <c r="X56" s="59"/>
      <c r="Y56" s="59"/>
      <c r="Z56" s="59"/>
      <c r="AA56" s="58"/>
      <c r="AB56" s="58"/>
      <c r="AC56" s="58"/>
      <c r="AD56" s="58"/>
      <c r="AE56" s="59"/>
      <c r="AF56" s="59"/>
      <c r="AG56" s="59"/>
      <c r="AH56" s="59"/>
      <c r="AI56" s="43"/>
      <c r="AJ56" s="60"/>
      <c r="AK56" s="60"/>
      <c r="AL56" s="76"/>
      <c r="AM56" s="76"/>
      <c r="AN56" s="76"/>
      <c r="AO56" s="76"/>
      <c r="AP56" s="77"/>
      <c r="AQ56" s="77"/>
      <c r="AR56" s="77"/>
      <c r="AS56" s="77"/>
      <c r="AT56" s="78"/>
      <c r="AU56" s="61"/>
      <c r="AV56" s="81"/>
      <c r="AW56" s="82"/>
      <c r="AX56" s="82"/>
      <c r="AY56" s="82"/>
      <c r="AZ56" s="58"/>
      <c r="BA56" s="58"/>
      <c r="BB56" s="58"/>
      <c r="BC56" s="58"/>
      <c r="BD56" s="49"/>
    </row>
    <row r="57" spans="1:1017 1029:2041 2053:3065 3077:4089 4101:5113 5125:6137 6149:7161 7173:8185 8197:9209 9221:10233 10245:11257 11269:12281 12293:13305 13317:14329 14341:15353 15365:16175" s="40" customFormat="1" ht="35.1" customHeight="1">
      <c r="A57" s="40" t="s">
        <v>137</v>
      </c>
      <c r="B57" s="40" t="s">
        <v>138</v>
      </c>
      <c r="C57" s="40" t="s">
        <v>139</v>
      </c>
      <c r="D57" s="40" t="s">
        <v>140</v>
      </c>
      <c r="E57" s="40" t="s">
        <v>16</v>
      </c>
      <c r="F57" s="42">
        <v>64</v>
      </c>
      <c r="G57" s="47" t="s">
        <v>40</v>
      </c>
      <c r="H57" s="44" t="s">
        <v>41</v>
      </c>
      <c r="I57" s="41" t="s">
        <v>23</v>
      </c>
      <c r="J57" s="41" t="s">
        <v>207</v>
      </c>
      <c r="K57" s="48">
        <v>18000</v>
      </c>
      <c r="L57" s="48">
        <v>9000</v>
      </c>
      <c r="M57" s="48">
        <v>6000</v>
      </c>
      <c r="N57" s="48">
        <v>3600</v>
      </c>
      <c r="O57" s="48" t="e">
        <v>#REF!</v>
      </c>
      <c r="P57" s="48" t="e">
        <v>#REF!</v>
      </c>
      <c r="Q57" s="48" t="e">
        <v>#REF!</v>
      </c>
      <c r="R57" s="48" t="e">
        <v>#REF!</v>
      </c>
      <c r="S57" s="58" t="e">
        <v>#REF!</v>
      </c>
      <c r="T57" s="58" t="e">
        <v>#REF!</v>
      </c>
      <c r="U57" s="58" t="e">
        <v>#REF!</v>
      </c>
      <c r="V57" s="58" t="e">
        <v>#REF!</v>
      </c>
      <c r="W57" s="59" t="e">
        <v>#REF!</v>
      </c>
      <c r="X57" s="59" t="e">
        <v>#REF!</v>
      </c>
      <c r="Y57" s="59" t="e">
        <v>#REF!</v>
      </c>
      <c r="Z57" s="59" t="e">
        <v>#REF!</v>
      </c>
      <c r="AA57" s="58"/>
      <c r="AB57" s="58"/>
      <c r="AC57" s="58"/>
      <c r="AD57" s="58"/>
      <c r="AE57" s="59"/>
      <c r="AF57" s="59"/>
      <c r="AG57" s="59"/>
      <c r="AH57" s="59"/>
      <c r="AI57" s="43">
        <v>3.0153068121106243</v>
      </c>
      <c r="AJ57" s="60"/>
      <c r="AK57" s="60">
        <v>1.75</v>
      </c>
      <c r="AL57" s="76">
        <v>31500</v>
      </c>
      <c r="AM57" s="76">
        <v>15750</v>
      </c>
      <c r="AN57" s="76">
        <v>10500</v>
      </c>
      <c r="AO57" s="76">
        <v>6300</v>
      </c>
      <c r="AP57" s="77">
        <v>31500</v>
      </c>
      <c r="AQ57" s="77">
        <v>15800</v>
      </c>
      <c r="AR57" s="77">
        <v>10500</v>
      </c>
      <c r="AS57" s="77">
        <v>6300</v>
      </c>
      <c r="AT57" s="78">
        <v>4725</v>
      </c>
      <c r="AU57" s="61" t="s">
        <v>16</v>
      </c>
      <c r="AV57" s="81">
        <v>14000</v>
      </c>
      <c r="AW57" s="82">
        <v>6300</v>
      </c>
      <c r="AX57" s="82">
        <v>4200</v>
      </c>
      <c r="AY57" s="82">
        <v>2310</v>
      </c>
      <c r="AZ57" s="58">
        <v>12000</v>
      </c>
      <c r="BA57" s="58">
        <v>5400</v>
      </c>
      <c r="BB57" s="58">
        <v>3600</v>
      </c>
      <c r="BC57" s="58">
        <v>1980</v>
      </c>
      <c r="BD57" s="49">
        <v>1575</v>
      </c>
      <c r="BH57" s="40" t="str">
        <f>TRIM(H57)</f>
        <v>Đường Võ Văn Mén</v>
      </c>
      <c r="BI57" s="40" t="str">
        <f>I57</f>
        <v>Xa lộ Hà Nội</v>
      </c>
      <c r="BJ57" s="40" t="str">
        <f>J57</f>
        <v xml:space="preserve">Nghĩa trang Liệt sĩ tỉnh Đồng Nai </v>
      </c>
      <c r="BK57" s="40" t="str">
        <f>UPPER(LEFT(BH57,1))&amp;MID(BH57,2,LEN(BH57))</f>
        <v>Đường Võ Văn Mén</v>
      </c>
      <c r="BL57" s="40" t="str">
        <f>UPPER(LEFT(BI57,1))&amp;MID(BI57,2,LEN(BI57))</f>
        <v>Xa lộ Hà Nội</v>
      </c>
      <c r="BM57" s="40" t="str">
        <f>UPPER(LEFT(BJ57,1))&amp;MID(BJ57,2,LEN(BJ57))</f>
        <v xml:space="preserve">Nghĩa trang Liệt sĩ tỉnh Đồng Nai </v>
      </c>
    </row>
    <row r="58" spans="1:1017 1029:2041 2053:3065 3077:4089 4101:5113 5125:6137 6149:7161 7173:8185 8197:9209 9221:10233 10245:11257 11269:12281 12293:13305 13317:14329 14341:15353 15365:16175" s="40" customFormat="1" ht="35.1" customHeight="1">
      <c r="F58" s="42"/>
      <c r="G58" s="47"/>
      <c r="H58" s="44"/>
      <c r="I58" s="41"/>
      <c r="J58" s="41"/>
      <c r="K58" s="48"/>
      <c r="L58" s="48"/>
      <c r="M58" s="48"/>
      <c r="N58" s="48"/>
      <c r="O58" s="48"/>
      <c r="P58" s="48"/>
      <c r="Q58" s="48"/>
      <c r="R58" s="48"/>
      <c r="S58" s="58"/>
      <c r="T58" s="58"/>
      <c r="U58" s="58"/>
      <c r="V58" s="58"/>
      <c r="W58" s="59"/>
      <c r="X58" s="59"/>
      <c r="Y58" s="59"/>
      <c r="Z58" s="59"/>
      <c r="AA58" s="58"/>
      <c r="AB58" s="58"/>
      <c r="AC58" s="58"/>
      <c r="AD58" s="58"/>
      <c r="AE58" s="59"/>
      <c r="AF58" s="59"/>
      <c r="AG58" s="59"/>
      <c r="AH58" s="59"/>
      <c r="AI58" s="43"/>
      <c r="AJ58" s="60"/>
      <c r="AK58" s="60"/>
      <c r="AL58" s="76"/>
      <c r="AM58" s="76"/>
      <c r="AN58" s="76"/>
      <c r="AO58" s="76"/>
      <c r="AP58" s="77"/>
      <c r="AQ58" s="77"/>
      <c r="AR58" s="77"/>
      <c r="AS58" s="77"/>
      <c r="AT58" s="78"/>
      <c r="AU58" s="61"/>
      <c r="AV58" s="81"/>
      <c r="AW58" s="82"/>
      <c r="AX58" s="82"/>
      <c r="AY58" s="82"/>
      <c r="AZ58" s="58"/>
      <c r="BA58" s="58"/>
      <c r="BB58" s="58"/>
      <c r="BC58" s="58"/>
      <c r="BD58" s="49"/>
    </row>
    <row r="59" spans="1:1017 1029:2041 2053:3065 3077:4089 4101:5113 5125:6137 6149:7161 7173:8185 8197:9209 9221:10233 10245:11257 11269:12281 12293:13305 13317:14329 14341:15353 15365:16175" s="40" customFormat="1" ht="35.1" customHeight="1">
      <c r="F59" s="42"/>
      <c r="G59" s="47"/>
      <c r="H59" s="44"/>
      <c r="I59" s="41"/>
      <c r="J59" s="41"/>
      <c r="K59" s="48"/>
      <c r="L59" s="48"/>
      <c r="M59" s="48"/>
      <c r="N59" s="48"/>
      <c r="O59" s="48"/>
      <c r="P59" s="48"/>
      <c r="Q59" s="48"/>
      <c r="R59" s="48"/>
      <c r="S59" s="58"/>
      <c r="T59" s="58"/>
      <c r="U59" s="58"/>
      <c r="V59" s="58"/>
      <c r="W59" s="59"/>
      <c r="X59" s="59"/>
      <c r="Y59" s="59"/>
      <c r="Z59" s="59"/>
      <c r="AA59" s="58"/>
      <c r="AB59" s="58"/>
      <c r="AC59" s="58"/>
      <c r="AD59" s="58"/>
      <c r="AE59" s="59"/>
      <c r="AF59" s="59"/>
      <c r="AG59" s="59"/>
      <c r="AH59" s="59"/>
      <c r="AI59" s="43"/>
      <c r="AJ59" s="60"/>
      <c r="AK59" s="60"/>
      <c r="AL59" s="76"/>
      <c r="AM59" s="76"/>
      <c r="AN59" s="76"/>
      <c r="AO59" s="76"/>
      <c r="AP59" s="77"/>
      <c r="AQ59" s="77"/>
      <c r="AR59" s="77"/>
      <c r="AS59" s="77"/>
      <c r="AT59" s="78"/>
      <c r="AU59" s="61"/>
      <c r="AV59" s="81"/>
      <c r="AW59" s="82"/>
      <c r="AX59" s="82"/>
      <c r="AY59" s="82"/>
      <c r="AZ59" s="58"/>
      <c r="BA59" s="58"/>
      <c r="BB59" s="58"/>
      <c r="BC59" s="58"/>
      <c r="BD59" s="49"/>
    </row>
    <row r="60" spans="1:1017 1029:2041 2053:3065 3077:4089 4101:5113 5125:6137 6149:7161 7173:8185 8197:9209 9221:10233 10245:11257 11269:12281 12293:13305 13317:14329 14341:15353 15365:16175" s="40" customFormat="1" ht="35.1" customHeight="1">
      <c r="F60" s="42"/>
      <c r="G60" s="47"/>
      <c r="H60" s="44"/>
      <c r="I60" s="41"/>
      <c r="J60" s="41"/>
      <c r="K60" s="48"/>
      <c r="L60" s="48"/>
      <c r="M60" s="48"/>
      <c r="N60" s="48"/>
      <c r="O60" s="48"/>
      <c r="P60" s="48"/>
      <c r="Q60" s="48"/>
      <c r="R60" s="48"/>
      <c r="S60" s="58"/>
      <c r="T60" s="58"/>
      <c r="U60" s="58"/>
      <c r="V60" s="58"/>
      <c r="W60" s="59"/>
      <c r="X60" s="59"/>
      <c r="Y60" s="59"/>
      <c r="Z60" s="59"/>
      <c r="AA60" s="58"/>
      <c r="AB60" s="58"/>
      <c r="AC60" s="58"/>
      <c r="AD60" s="58"/>
      <c r="AE60" s="59"/>
      <c r="AF60" s="59"/>
      <c r="AG60" s="59"/>
      <c r="AH60" s="59"/>
      <c r="AI60" s="43"/>
      <c r="AJ60" s="60"/>
      <c r="AK60" s="60"/>
      <c r="AL60" s="76"/>
      <c r="AM60" s="76"/>
      <c r="AN60" s="76"/>
      <c r="AO60" s="76"/>
      <c r="AP60" s="77"/>
      <c r="AQ60" s="77"/>
      <c r="AR60" s="77"/>
      <c r="AS60" s="77"/>
      <c r="AT60" s="78"/>
      <c r="AU60" s="61"/>
      <c r="AV60" s="81"/>
      <c r="AW60" s="82"/>
      <c r="AX60" s="82"/>
      <c r="AY60" s="82"/>
      <c r="AZ60" s="58"/>
      <c r="BA60" s="58"/>
      <c r="BB60" s="58"/>
      <c r="BC60" s="58"/>
      <c r="BD60" s="49"/>
    </row>
    <row r="61" spans="1:1017 1029:2041 2053:3065 3077:4089 4101:5113 5125:6137 6149:7161 7173:8185 8197:9209 9221:10233 10245:11257 11269:12281 12293:13305 13317:14329 14341:15353 15365:16175" s="40" customFormat="1" ht="35.1" customHeight="1">
      <c r="F61" s="42"/>
      <c r="G61" s="47"/>
      <c r="H61" s="44"/>
      <c r="I61" s="41"/>
      <c r="J61" s="41"/>
      <c r="K61" s="48"/>
      <c r="L61" s="48"/>
      <c r="M61" s="48"/>
      <c r="N61" s="48"/>
      <c r="O61" s="48"/>
      <c r="P61" s="48"/>
      <c r="Q61" s="48"/>
      <c r="R61" s="48"/>
      <c r="S61" s="58"/>
      <c r="T61" s="58"/>
      <c r="U61" s="58"/>
      <c r="V61" s="58"/>
      <c r="W61" s="59"/>
      <c r="X61" s="59"/>
      <c r="Y61" s="59"/>
      <c r="Z61" s="59"/>
      <c r="AA61" s="58"/>
      <c r="AB61" s="58"/>
      <c r="AC61" s="58"/>
      <c r="AD61" s="58"/>
      <c r="AE61" s="59"/>
      <c r="AF61" s="59"/>
      <c r="AG61" s="59"/>
      <c r="AH61" s="59"/>
      <c r="AI61" s="43"/>
      <c r="AJ61" s="60"/>
      <c r="AK61" s="60"/>
      <c r="AL61" s="76"/>
      <c r="AM61" s="76"/>
      <c r="AN61" s="76"/>
      <c r="AO61" s="76"/>
      <c r="AP61" s="77"/>
      <c r="AQ61" s="77"/>
      <c r="AR61" s="77"/>
      <c r="AS61" s="77"/>
      <c r="AT61" s="78"/>
      <c r="AU61" s="61"/>
      <c r="AV61" s="81"/>
      <c r="AW61" s="82"/>
      <c r="AX61" s="82"/>
      <c r="AY61" s="82"/>
      <c r="AZ61" s="58"/>
      <c r="BA61" s="58"/>
      <c r="BB61" s="58"/>
      <c r="BC61" s="58"/>
      <c r="BD61" s="49"/>
    </row>
    <row r="62" spans="1:1017 1029:2041 2053:3065 3077:4089 4101:5113 5125:6137 6149:7161 7173:8185 8197:9209 9221:10233 10245:11257 11269:12281 12293:13305 13317:14329 14341:15353 15365:16175" s="40" customFormat="1" ht="35.1" customHeight="1">
      <c r="F62" s="42"/>
      <c r="G62" s="47"/>
      <c r="H62" s="44"/>
      <c r="I62" s="41"/>
      <c r="J62" s="41"/>
      <c r="K62" s="48"/>
      <c r="L62" s="48"/>
      <c r="M62" s="48"/>
      <c r="N62" s="48"/>
      <c r="O62" s="48"/>
      <c r="P62" s="48"/>
      <c r="Q62" s="48"/>
      <c r="R62" s="48"/>
      <c r="S62" s="58"/>
      <c r="T62" s="58"/>
      <c r="U62" s="58"/>
      <c r="V62" s="58"/>
      <c r="W62" s="59"/>
      <c r="X62" s="59"/>
      <c r="Y62" s="59"/>
      <c r="Z62" s="59"/>
      <c r="AA62" s="58"/>
      <c r="AB62" s="58"/>
      <c r="AC62" s="58"/>
      <c r="AD62" s="58"/>
      <c r="AE62" s="59"/>
      <c r="AF62" s="59"/>
      <c r="AG62" s="59"/>
      <c r="AH62" s="59"/>
      <c r="AI62" s="43"/>
      <c r="AJ62" s="60"/>
      <c r="AK62" s="60"/>
      <c r="AL62" s="76"/>
      <c r="AM62" s="76"/>
      <c r="AN62" s="76"/>
      <c r="AO62" s="76"/>
      <c r="AP62" s="77"/>
      <c r="AQ62" s="77"/>
      <c r="AR62" s="77"/>
      <c r="AS62" s="77"/>
      <c r="AT62" s="78"/>
      <c r="AU62" s="61"/>
      <c r="AV62" s="81"/>
      <c r="AW62" s="82"/>
      <c r="AX62" s="82"/>
      <c r="AY62" s="82"/>
      <c r="AZ62" s="58"/>
      <c r="BA62" s="58"/>
      <c r="BB62" s="58"/>
      <c r="BC62" s="58"/>
      <c r="BD62" s="49"/>
    </row>
    <row r="63" spans="1:1017 1029:2041 2053:3065 3077:4089 4101:5113 5125:6137 6149:7161 7173:8185 8197:9209 9221:10233 10245:11257 11269:12281 12293:13305 13317:14329 14341:15353 15365:16175" s="40" customFormat="1" ht="35.1" customHeight="1">
      <c r="F63" s="42"/>
      <c r="G63" s="47"/>
      <c r="H63" s="44"/>
      <c r="I63" s="41"/>
      <c r="J63" s="41"/>
      <c r="K63" s="48"/>
      <c r="L63" s="48"/>
      <c r="M63" s="48"/>
      <c r="N63" s="48"/>
      <c r="O63" s="48"/>
      <c r="P63" s="48"/>
      <c r="Q63" s="48"/>
      <c r="R63" s="48"/>
      <c r="S63" s="58"/>
      <c r="T63" s="58"/>
      <c r="U63" s="58"/>
      <c r="V63" s="58"/>
      <c r="W63" s="59"/>
      <c r="X63" s="59"/>
      <c r="Y63" s="59"/>
      <c r="Z63" s="59"/>
      <c r="AA63" s="58"/>
      <c r="AB63" s="58"/>
      <c r="AC63" s="58"/>
      <c r="AD63" s="58"/>
      <c r="AE63" s="59"/>
      <c r="AF63" s="59"/>
      <c r="AG63" s="59"/>
      <c r="AH63" s="59"/>
      <c r="AI63" s="43"/>
      <c r="AJ63" s="60"/>
      <c r="AK63" s="60"/>
      <c r="AL63" s="76"/>
      <c r="AM63" s="76"/>
      <c r="AN63" s="76"/>
      <c r="AO63" s="76"/>
      <c r="AP63" s="77"/>
      <c r="AQ63" s="77"/>
      <c r="AR63" s="77"/>
      <c r="AS63" s="77"/>
      <c r="AT63" s="78"/>
      <c r="AU63" s="61"/>
      <c r="AV63" s="81"/>
      <c r="AW63" s="82"/>
      <c r="AX63" s="82"/>
      <c r="AY63" s="82"/>
      <c r="AZ63" s="58"/>
      <c r="BA63" s="58"/>
      <c r="BB63" s="58"/>
      <c r="BC63" s="58"/>
      <c r="BD63" s="49"/>
    </row>
    <row r="64" spans="1:1017 1029:2041 2053:3065 3077:4089 4101:5113 5125:6137 6149:7161 7173:8185 8197:9209 9221:10233 10245:11257 11269:12281 12293:13305 13317:14329 14341:15353 15365:16175" s="54" customFormat="1" ht="78.75">
      <c r="A64" s="40" t="s">
        <v>141</v>
      </c>
      <c r="B64" s="40" t="s">
        <v>142</v>
      </c>
      <c r="C64" s="40" t="s">
        <v>143</v>
      </c>
      <c r="D64" s="40" t="s">
        <v>144</v>
      </c>
      <c r="E64" s="54" t="s">
        <v>16</v>
      </c>
      <c r="F64" s="56">
        <v>61</v>
      </c>
      <c r="G64" s="99" t="s">
        <v>34</v>
      </c>
      <c r="H64" s="100" t="s">
        <v>77</v>
      </c>
      <c r="I64" s="55" t="s">
        <v>14</v>
      </c>
      <c r="J64" s="55" t="s">
        <v>220</v>
      </c>
      <c r="K64" s="101">
        <v>17000</v>
      </c>
      <c r="L64" s="101">
        <v>8000</v>
      </c>
      <c r="M64" s="101">
        <v>4600</v>
      </c>
      <c r="N64" s="101">
        <v>3300</v>
      </c>
      <c r="O64" s="48" t="e">
        <v>#REF!</v>
      </c>
      <c r="P64" s="48" t="e">
        <v>#REF!</v>
      </c>
      <c r="Q64" s="48" t="e">
        <v>#REF!</v>
      </c>
      <c r="R64" s="48" t="e">
        <v>#REF!</v>
      </c>
      <c r="S64" s="58"/>
      <c r="T64" s="58" t="e">
        <v>#REF!</v>
      </c>
      <c r="U64" s="58"/>
      <c r="V64" s="58"/>
      <c r="W64" s="59"/>
      <c r="X64" s="59" t="e">
        <v>#REF!</v>
      </c>
      <c r="Y64" s="59"/>
      <c r="Z64" s="59"/>
      <c r="AA64" s="58"/>
      <c r="AB64" s="58"/>
      <c r="AC64" s="58"/>
      <c r="AD64" s="58"/>
      <c r="AE64" s="59"/>
      <c r="AF64" s="59"/>
      <c r="AG64" s="59"/>
      <c r="AH64" s="59"/>
      <c r="AI64" s="43">
        <v>3.030916819852941</v>
      </c>
      <c r="AJ64" s="60"/>
      <c r="AK64" s="60">
        <v>1.75</v>
      </c>
      <c r="AL64" s="76">
        <v>29750</v>
      </c>
      <c r="AM64" s="76">
        <v>14000</v>
      </c>
      <c r="AN64" s="76">
        <v>8050</v>
      </c>
      <c r="AO64" s="76">
        <v>5775</v>
      </c>
      <c r="AP64" s="77">
        <v>29800</v>
      </c>
      <c r="AQ64" s="77">
        <v>14000</v>
      </c>
      <c r="AR64" s="77">
        <v>8100</v>
      </c>
      <c r="AS64" s="77">
        <v>5800</v>
      </c>
      <c r="AT64" s="78">
        <v>4462.5</v>
      </c>
      <c r="AU64" s="61" t="s">
        <v>16</v>
      </c>
      <c r="AV64" s="81">
        <v>11900</v>
      </c>
      <c r="AW64" s="82">
        <v>5600</v>
      </c>
      <c r="AX64" s="82">
        <v>2940</v>
      </c>
      <c r="AY64" s="82">
        <v>1820</v>
      </c>
      <c r="AZ64" s="58">
        <v>10200</v>
      </c>
      <c r="BA64" s="58">
        <v>4800</v>
      </c>
      <c r="BB64" s="58">
        <v>2520</v>
      </c>
      <c r="BC64" s="58">
        <v>1560</v>
      </c>
      <c r="BD64" s="49">
        <v>1337.5</v>
      </c>
      <c r="BE64" s="40"/>
      <c r="BF64" s="54" t="s">
        <v>100</v>
      </c>
      <c r="BH64" s="54" t="str">
        <f>TRIM(H64)</f>
        <v>Đường Ngô Sĩ Liên</v>
      </c>
      <c r="BI64" s="54" t="str">
        <f>I64</f>
        <v>Quốc lộ 1</v>
      </c>
      <c r="BJ64" s="54" t="str">
        <f>J64</f>
        <v>Giáp ranh thửa đất số 3, tờ BĐĐC số 267</v>
      </c>
      <c r="BK64" s="54" t="str">
        <f>UPPER(LEFT(BH64,1))&amp;MID(BH64,2,LEN(BH64))</f>
        <v>Đường Ngô Sĩ Liên</v>
      </c>
      <c r="BL64" s="54" t="str">
        <f>UPPER(LEFT(BI64,1))&amp;MID(BI64,2,LEN(BI64))</f>
        <v>Quốc lộ 1</v>
      </c>
      <c r="BM64" s="54" t="str">
        <f>UPPER(LEFT(BJ64,1))&amp;MID(BJ64,2,LEN(BJ64))</f>
        <v>Giáp ranh thửa đất số 3, tờ BĐĐC số 267</v>
      </c>
      <c r="IL64" s="40"/>
      <c r="IM64" s="40"/>
      <c r="IN64" s="40"/>
      <c r="IO64" s="40"/>
      <c r="JA64" s="40"/>
      <c r="JB64" s="40"/>
      <c r="JC64" s="40"/>
      <c r="JD64" s="40"/>
      <c r="JE64" s="40"/>
      <c r="JF64" s="40"/>
      <c r="JG64" s="40"/>
      <c r="JH64" s="40"/>
      <c r="JI64" s="40"/>
      <c r="JJ64" s="40"/>
      <c r="JK64" s="40"/>
      <c r="JL64" s="40"/>
      <c r="JM64" s="40"/>
      <c r="JN64" s="40"/>
      <c r="JO64" s="40"/>
      <c r="JP64" s="40"/>
      <c r="JQ64" s="40"/>
      <c r="JR64" s="40"/>
      <c r="JS64" s="40"/>
      <c r="JT64" s="40"/>
      <c r="JU64" s="40"/>
      <c r="JV64" s="40"/>
      <c r="JW64" s="40"/>
      <c r="JX64" s="40"/>
      <c r="JY64" s="40"/>
      <c r="JZ64" s="40"/>
      <c r="KA64" s="40"/>
      <c r="KB64" s="40"/>
      <c r="KC64" s="40"/>
      <c r="KD64" s="40"/>
      <c r="KE64" s="40"/>
      <c r="KF64" s="40"/>
      <c r="KG64" s="40"/>
      <c r="KH64" s="40"/>
      <c r="KI64" s="40"/>
      <c r="KJ64" s="40"/>
      <c r="KK64" s="40"/>
      <c r="KL64" s="40"/>
      <c r="KM64" s="40"/>
      <c r="KN64" s="40"/>
      <c r="KO64" s="40"/>
      <c r="KP64" s="40"/>
      <c r="KQ64" s="40"/>
      <c r="SH64" s="40"/>
      <c r="SI64" s="40"/>
      <c r="SJ64" s="40"/>
      <c r="SK64" s="40"/>
      <c r="SW64" s="40"/>
      <c r="SX64" s="40"/>
      <c r="SY64" s="40"/>
      <c r="SZ64" s="40"/>
      <c r="TA64" s="40"/>
      <c r="TB64" s="40"/>
      <c r="TC64" s="40"/>
      <c r="TD64" s="40"/>
      <c r="TE64" s="40"/>
      <c r="TF64" s="40"/>
      <c r="TG64" s="40"/>
      <c r="TH64" s="40"/>
      <c r="TI64" s="40"/>
      <c r="TJ64" s="40"/>
      <c r="TK64" s="40"/>
      <c r="TL64" s="40"/>
      <c r="TM64" s="40"/>
      <c r="TN64" s="40"/>
      <c r="TO64" s="40"/>
      <c r="TP64" s="40"/>
      <c r="TQ64" s="40"/>
      <c r="TR64" s="40"/>
      <c r="TS64" s="40"/>
      <c r="TT64" s="40"/>
      <c r="TU64" s="40"/>
      <c r="TV64" s="40"/>
      <c r="TW64" s="40"/>
      <c r="TX64" s="40"/>
      <c r="TY64" s="40"/>
      <c r="TZ64" s="40"/>
      <c r="UA64" s="40"/>
      <c r="UB64" s="40"/>
      <c r="UC64" s="40"/>
      <c r="UD64" s="40"/>
      <c r="UE64" s="40"/>
      <c r="UF64" s="40"/>
      <c r="UG64" s="40"/>
      <c r="UH64" s="40"/>
      <c r="UI64" s="40"/>
      <c r="UJ64" s="40"/>
      <c r="UK64" s="40"/>
      <c r="UL64" s="40"/>
      <c r="UM64" s="40"/>
      <c r="ACD64" s="40"/>
      <c r="ACE64" s="40"/>
      <c r="ACF64" s="40"/>
      <c r="ACG64" s="40"/>
      <c r="ACS64" s="40"/>
      <c r="ACT64" s="40"/>
      <c r="ACU64" s="40"/>
      <c r="ACV64" s="40"/>
      <c r="ACW64" s="40"/>
      <c r="ACX64" s="40"/>
      <c r="ACY64" s="40"/>
      <c r="ACZ64" s="40"/>
      <c r="ADA64" s="40"/>
      <c r="ADB64" s="40"/>
      <c r="ADC64" s="40"/>
      <c r="ADD64" s="40"/>
      <c r="ADE64" s="40"/>
      <c r="ADF64" s="40"/>
      <c r="ADG64" s="40"/>
      <c r="ADH64" s="40"/>
      <c r="ADI64" s="40"/>
      <c r="ADJ64" s="40"/>
      <c r="ADK64" s="40"/>
      <c r="ADL64" s="40"/>
      <c r="ADM64" s="40"/>
      <c r="ADN64" s="40"/>
      <c r="ADO64" s="40"/>
      <c r="ADP64" s="40"/>
      <c r="ADQ64" s="40"/>
      <c r="ADR64" s="40"/>
      <c r="ADS64" s="40"/>
      <c r="ADT64" s="40"/>
      <c r="ADU64" s="40"/>
      <c r="ADV64" s="40"/>
      <c r="ADW64" s="40"/>
      <c r="ADX64" s="40"/>
      <c r="ADY64" s="40"/>
      <c r="ADZ64" s="40"/>
      <c r="AEA64" s="40"/>
      <c r="AEB64" s="40"/>
      <c r="AEC64" s="40"/>
      <c r="AED64" s="40"/>
      <c r="AEE64" s="40"/>
      <c r="AEF64" s="40"/>
      <c r="AEG64" s="40"/>
      <c r="AEH64" s="40"/>
      <c r="AEI64" s="40"/>
      <c r="ALZ64" s="40"/>
      <c r="AMA64" s="40"/>
      <c r="AMB64" s="40"/>
      <c r="AMC64" s="40"/>
      <c r="AMO64" s="40"/>
      <c r="AMP64" s="40"/>
      <c r="AMQ64" s="40"/>
      <c r="AMR64" s="40"/>
      <c r="AMS64" s="40"/>
      <c r="AMT64" s="40"/>
      <c r="AMU64" s="40"/>
      <c r="AMV64" s="40"/>
      <c r="AMW64" s="40"/>
      <c r="AMX64" s="40"/>
      <c r="AMY64" s="40"/>
      <c r="AMZ64" s="40"/>
      <c r="ANA64" s="40"/>
      <c r="ANB64" s="40"/>
      <c r="ANC64" s="40"/>
      <c r="AND64" s="40"/>
      <c r="ANE64" s="40"/>
      <c r="ANF64" s="40"/>
      <c r="ANG64" s="40"/>
      <c r="ANH64" s="40"/>
      <c r="ANI64" s="40"/>
      <c r="ANJ64" s="40"/>
      <c r="ANK64" s="40"/>
      <c r="ANL64" s="40"/>
      <c r="ANM64" s="40"/>
      <c r="ANN64" s="40"/>
      <c r="ANO64" s="40"/>
      <c r="ANP64" s="40"/>
      <c r="ANQ64" s="40"/>
      <c r="ANR64" s="40"/>
      <c r="ANS64" s="40"/>
      <c r="ANT64" s="40"/>
      <c r="ANU64" s="40"/>
      <c r="ANV64" s="40"/>
      <c r="ANW64" s="40"/>
      <c r="ANX64" s="40"/>
      <c r="ANY64" s="40"/>
      <c r="ANZ64" s="40"/>
      <c r="AOA64" s="40"/>
      <c r="AOB64" s="40"/>
      <c r="AOC64" s="40"/>
      <c r="AOD64" s="40"/>
      <c r="AOE64" s="40"/>
      <c r="AVV64" s="40"/>
      <c r="AVW64" s="40"/>
      <c r="AVX64" s="40"/>
      <c r="AVY64" s="40"/>
      <c r="AWK64" s="40"/>
      <c r="AWL64" s="40"/>
      <c r="AWM64" s="40"/>
      <c r="AWN64" s="40"/>
      <c r="AWO64" s="40"/>
      <c r="AWP64" s="40"/>
      <c r="AWQ64" s="40"/>
      <c r="AWR64" s="40"/>
      <c r="AWS64" s="40"/>
      <c r="AWT64" s="40"/>
      <c r="AWU64" s="40"/>
      <c r="AWV64" s="40"/>
      <c r="AWW64" s="40"/>
      <c r="AWX64" s="40"/>
      <c r="AWY64" s="40"/>
      <c r="AWZ64" s="40"/>
      <c r="AXA64" s="40"/>
      <c r="AXB64" s="40"/>
      <c r="AXC64" s="40"/>
      <c r="AXD64" s="40"/>
      <c r="AXE64" s="40"/>
      <c r="AXF64" s="40"/>
      <c r="AXG64" s="40"/>
      <c r="AXH64" s="40"/>
      <c r="AXI64" s="40"/>
      <c r="AXJ64" s="40"/>
      <c r="AXK64" s="40"/>
      <c r="AXL64" s="40"/>
      <c r="AXM64" s="40"/>
      <c r="AXN64" s="40"/>
      <c r="AXO64" s="40"/>
      <c r="AXP64" s="40"/>
      <c r="AXQ64" s="40"/>
      <c r="AXR64" s="40"/>
      <c r="AXS64" s="40"/>
      <c r="AXT64" s="40"/>
      <c r="AXU64" s="40"/>
      <c r="AXV64" s="40"/>
      <c r="AXW64" s="40"/>
      <c r="AXX64" s="40"/>
      <c r="AXY64" s="40"/>
      <c r="AXZ64" s="40"/>
      <c r="AYA64" s="40"/>
      <c r="BFR64" s="40"/>
      <c r="BFS64" s="40"/>
      <c r="BFT64" s="40"/>
      <c r="BFU64" s="40"/>
      <c r="BGG64" s="40"/>
      <c r="BGH64" s="40"/>
      <c r="BGI64" s="40"/>
      <c r="BGJ64" s="40"/>
      <c r="BGK64" s="40"/>
      <c r="BGL64" s="40"/>
      <c r="BGM64" s="40"/>
      <c r="BGN64" s="40"/>
      <c r="BGO64" s="40"/>
      <c r="BGP64" s="40"/>
      <c r="BGQ64" s="40"/>
      <c r="BGR64" s="40"/>
      <c r="BGS64" s="40"/>
      <c r="BGT64" s="40"/>
      <c r="BGU64" s="40"/>
      <c r="BGV64" s="40"/>
      <c r="BGW64" s="40"/>
      <c r="BGX64" s="40"/>
      <c r="BGY64" s="40"/>
      <c r="BGZ64" s="40"/>
      <c r="BHA64" s="40"/>
      <c r="BHB64" s="40"/>
      <c r="BHC64" s="40"/>
      <c r="BHD64" s="40"/>
      <c r="BHE64" s="40"/>
      <c r="BHF64" s="40"/>
      <c r="BHG64" s="40"/>
      <c r="BHH64" s="40"/>
      <c r="BHI64" s="40"/>
      <c r="BHJ64" s="40"/>
      <c r="BHK64" s="40"/>
      <c r="BHL64" s="40"/>
      <c r="BHM64" s="40"/>
      <c r="BHN64" s="40"/>
      <c r="BHO64" s="40"/>
      <c r="BHP64" s="40"/>
      <c r="BHQ64" s="40"/>
      <c r="BHR64" s="40"/>
      <c r="BHS64" s="40"/>
      <c r="BHT64" s="40"/>
      <c r="BHU64" s="40"/>
      <c r="BHV64" s="40"/>
      <c r="BHW64" s="40"/>
      <c r="BPN64" s="40"/>
      <c r="BPO64" s="40"/>
      <c r="BPP64" s="40"/>
      <c r="BPQ64" s="40"/>
      <c r="BQC64" s="40"/>
      <c r="BQD64" s="40"/>
      <c r="BQE64" s="40"/>
      <c r="BQF64" s="40"/>
      <c r="BQG64" s="40"/>
      <c r="BQH64" s="40"/>
      <c r="BQI64" s="40"/>
      <c r="BQJ64" s="40"/>
      <c r="BQK64" s="40"/>
      <c r="BQL64" s="40"/>
      <c r="BQM64" s="40"/>
      <c r="BQN64" s="40"/>
      <c r="BQO64" s="40"/>
      <c r="BQP64" s="40"/>
      <c r="BQQ64" s="40"/>
      <c r="BQR64" s="40"/>
      <c r="BQS64" s="40"/>
      <c r="BQT64" s="40"/>
      <c r="BQU64" s="40"/>
      <c r="BQV64" s="40"/>
      <c r="BQW64" s="40"/>
      <c r="BQX64" s="40"/>
      <c r="BQY64" s="40"/>
      <c r="BQZ64" s="40"/>
      <c r="BRA64" s="40"/>
      <c r="BRB64" s="40"/>
      <c r="BRC64" s="40"/>
      <c r="BRD64" s="40"/>
      <c r="BRE64" s="40"/>
      <c r="BRF64" s="40"/>
      <c r="BRG64" s="40"/>
      <c r="BRH64" s="40"/>
      <c r="BRI64" s="40"/>
      <c r="BRJ64" s="40"/>
      <c r="BRK64" s="40"/>
      <c r="BRL64" s="40"/>
      <c r="BRM64" s="40"/>
      <c r="BRN64" s="40"/>
      <c r="BRO64" s="40"/>
      <c r="BRP64" s="40"/>
      <c r="BRQ64" s="40"/>
      <c r="BRR64" s="40"/>
      <c r="BRS64" s="40"/>
      <c r="BZJ64" s="40"/>
      <c r="BZK64" s="40"/>
      <c r="BZL64" s="40"/>
      <c r="BZM64" s="40"/>
      <c r="BZY64" s="40"/>
      <c r="BZZ64" s="40"/>
      <c r="CAA64" s="40"/>
      <c r="CAB64" s="40"/>
      <c r="CAC64" s="40"/>
      <c r="CAD64" s="40"/>
      <c r="CAE64" s="40"/>
      <c r="CAF64" s="40"/>
      <c r="CAG64" s="40"/>
      <c r="CAH64" s="40"/>
      <c r="CAI64" s="40"/>
      <c r="CAJ64" s="40"/>
      <c r="CAK64" s="40"/>
      <c r="CAL64" s="40"/>
      <c r="CAM64" s="40"/>
      <c r="CAN64" s="40"/>
      <c r="CAO64" s="40"/>
      <c r="CAP64" s="40"/>
      <c r="CAQ64" s="40"/>
      <c r="CAR64" s="40"/>
      <c r="CAS64" s="40"/>
      <c r="CAT64" s="40"/>
      <c r="CAU64" s="40"/>
      <c r="CAV64" s="40"/>
      <c r="CAW64" s="40"/>
      <c r="CAX64" s="40"/>
      <c r="CAY64" s="40"/>
      <c r="CAZ64" s="40"/>
      <c r="CBA64" s="40"/>
      <c r="CBB64" s="40"/>
      <c r="CBC64" s="40"/>
      <c r="CBD64" s="40"/>
      <c r="CBE64" s="40"/>
      <c r="CBF64" s="40"/>
      <c r="CBG64" s="40"/>
      <c r="CBH64" s="40"/>
      <c r="CBI64" s="40"/>
      <c r="CBJ64" s="40"/>
      <c r="CBK64" s="40"/>
      <c r="CBL64" s="40"/>
      <c r="CBM64" s="40"/>
      <c r="CBN64" s="40"/>
      <c r="CBO64" s="40"/>
      <c r="CJF64" s="40"/>
      <c r="CJG64" s="40"/>
      <c r="CJH64" s="40"/>
      <c r="CJI64" s="40"/>
      <c r="CJU64" s="40"/>
      <c r="CJV64" s="40"/>
      <c r="CJW64" s="40"/>
      <c r="CJX64" s="40"/>
      <c r="CJY64" s="40"/>
      <c r="CJZ64" s="40"/>
      <c r="CKA64" s="40"/>
      <c r="CKB64" s="40"/>
      <c r="CKC64" s="40"/>
      <c r="CKD64" s="40"/>
      <c r="CKE64" s="40"/>
      <c r="CKF64" s="40"/>
      <c r="CKG64" s="40"/>
      <c r="CKH64" s="40"/>
      <c r="CKI64" s="40"/>
      <c r="CKJ64" s="40"/>
      <c r="CKK64" s="40"/>
      <c r="CKL64" s="40"/>
      <c r="CKM64" s="40"/>
      <c r="CKN64" s="40"/>
      <c r="CKO64" s="40"/>
      <c r="CKP64" s="40"/>
      <c r="CKQ64" s="40"/>
      <c r="CKR64" s="40"/>
      <c r="CKS64" s="40"/>
      <c r="CKT64" s="40"/>
      <c r="CKU64" s="40"/>
      <c r="CKV64" s="40"/>
      <c r="CKW64" s="40"/>
      <c r="CKX64" s="40"/>
      <c r="CKY64" s="40"/>
      <c r="CKZ64" s="40"/>
      <c r="CLA64" s="40"/>
      <c r="CLB64" s="40"/>
      <c r="CLC64" s="40"/>
      <c r="CLD64" s="40"/>
      <c r="CLE64" s="40"/>
      <c r="CLF64" s="40"/>
      <c r="CLG64" s="40"/>
      <c r="CLH64" s="40"/>
      <c r="CLI64" s="40"/>
      <c r="CLJ64" s="40"/>
      <c r="CLK64" s="40"/>
      <c r="CTB64" s="40"/>
      <c r="CTC64" s="40"/>
      <c r="CTD64" s="40"/>
      <c r="CTE64" s="40"/>
      <c r="CTQ64" s="40"/>
      <c r="CTR64" s="40"/>
      <c r="CTS64" s="40"/>
      <c r="CTT64" s="40"/>
      <c r="CTU64" s="40"/>
      <c r="CTV64" s="40"/>
      <c r="CTW64" s="40"/>
      <c r="CTX64" s="40"/>
      <c r="CTY64" s="40"/>
      <c r="CTZ64" s="40"/>
      <c r="CUA64" s="40"/>
      <c r="CUB64" s="40"/>
      <c r="CUC64" s="40"/>
      <c r="CUD64" s="40"/>
      <c r="CUE64" s="40"/>
      <c r="CUF64" s="40"/>
      <c r="CUG64" s="40"/>
      <c r="CUH64" s="40"/>
      <c r="CUI64" s="40"/>
      <c r="CUJ64" s="40"/>
      <c r="CUK64" s="40"/>
      <c r="CUL64" s="40"/>
      <c r="CUM64" s="40"/>
      <c r="CUN64" s="40"/>
      <c r="CUO64" s="40"/>
      <c r="CUP64" s="40"/>
      <c r="CUQ64" s="40"/>
      <c r="CUR64" s="40"/>
      <c r="CUS64" s="40"/>
      <c r="CUT64" s="40"/>
      <c r="CUU64" s="40"/>
      <c r="CUV64" s="40"/>
      <c r="CUW64" s="40"/>
      <c r="CUX64" s="40"/>
      <c r="CUY64" s="40"/>
      <c r="CUZ64" s="40"/>
      <c r="CVA64" s="40"/>
      <c r="CVB64" s="40"/>
      <c r="CVC64" s="40"/>
      <c r="CVD64" s="40"/>
      <c r="CVE64" s="40"/>
      <c r="CVF64" s="40"/>
      <c r="CVG64" s="40"/>
      <c r="DCX64" s="40"/>
      <c r="DCY64" s="40"/>
      <c r="DCZ64" s="40"/>
      <c r="DDA64" s="40"/>
      <c r="DDM64" s="40"/>
      <c r="DDN64" s="40"/>
      <c r="DDO64" s="40"/>
      <c r="DDP64" s="40"/>
      <c r="DDQ64" s="40"/>
      <c r="DDR64" s="40"/>
      <c r="DDS64" s="40"/>
      <c r="DDT64" s="40"/>
      <c r="DDU64" s="40"/>
      <c r="DDV64" s="40"/>
      <c r="DDW64" s="40"/>
      <c r="DDX64" s="40"/>
      <c r="DDY64" s="40"/>
      <c r="DDZ64" s="40"/>
      <c r="DEA64" s="40"/>
      <c r="DEB64" s="40"/>
      <c r="DEC64" s="40"/>
      <c r="DED64" s="40"/>
      <c r="DEE64" s="40"/>
      <c r="DEF64" s="40"/>
      <c r="DEG64" s="40"/>
      <c r="DEH64" s="40"/>
      <c r="DEI64" s="40"/>
      <c r="DEJ64" s="40"/>
      <c r="DEK64" s="40"/>
      <c r="DEL64" s="40"/>
      <c r="DEM64" s="40"/>
      <c r="DEN64" s="40"/>
      <c r="DEO64" s="40"/>
      <c r="DEP64" s="40"/>
      <c r="DEQ64" s="40"/>
      <c r="DER64" s="40"/>
      <c r="DES64" s="40"/>
      <c r="DET64" s="40"/>
      <c r="DEU64" s="40"/>
      <c r="DEV64" s="40"/>
      <c r="DEW64" s="40"/>
      <c r="DEX64" s="40"/>
      <c r="DEY64" s="40"/>
      <c r="DEZ64" s="40"/>
      <c r="DFA64" s="40"/>
      <c r="DFB64" s="40"/>
      <c r="DFC64" s="40"/>
      <c r="DMT64" s="40"/>
      <c r="DMU64" s="40"/>
      <c r="DMV64" s="40"/>
      <c r="DMW64" s="40"/>
      <c r="DNI64" s="40"/>
      <c r="DNJ64" s="40"/>
      <c r="DNK64" s="40"/>
      <c r="DNL64" s="40"/>
      <c r="DNM64" s="40"/>
      <c r="DNN64" s="40"/>
      <c r="DNO64" s="40"/>
      <c r="DNP64" s="40"/>
      <c r="DNQ64" s="40"/>
      <c r="DNR64" s="40"/>
      <c r="DNS64" s="40"/>
      <c r="DNT64" s="40"/>
      <c r="DNU64" s="40"/>
      <c r="DNV64" s="40"/>
      <c r="DNW64" s="40"/>
      <c r="DNX64" s="40"/>
      <c r="DNY64" s="40"/>
      <c r="DNZ64" s="40"/>
      <c r="DOA64" s="40"/>
      <c r="DOB64" s="40"/>
      <c r="DOC64" s="40"/>
      <c r="DOD64" s="40"/>
      <c r="DOE64" s="40"/>
      <c r="DOF64" s="40"/>
      <c r="DOG64" s="40"/>
      <c r="DOH64" s="40"/>
      <c r="DOI64" s="40"/>
      <c r="DOJ64" s="40"/>
      <c r="DOK64" s="40"/>
      <c r="DOL64" s="40"/>
      <c r="DOM64" s="40"/>
      <c r="DON64" s="40"/>
      <c r="DOO64" s="40"/>
      <c r="DOP64" s="40"/>
      <c r="DOQ64" s="40"/>
      <c r="DOR64" s="40"/>
      <c r="DOS64" s="40"/>
      <c r="DOT64" s="40"/>
      <c r="DOU64" s="40"/>
      <c r="DOV64" s="40"/>
      <c r="DOW64" s="40"/>
      <c r="DOX64" s="40"/>
      <c r="DOY64" s="40"/>
      <c r="DWP64" s="40"/>
      <c r="DWQ64" s="40"/>
      <c r="DWR64" s="40"/>
      <c r="DWS64" s="40"/>
      <c r="DXE64" s="40"/>
      <c r="DXF64" s="40"/>
      <c r="DXG64" s="40"/>
      <c r="DXH64" s="40"/>
      <c r="DXI64" s="40"/>
      <c r="DXJ64" s="40"/>
      <c r="DXK64" s="40"/>
      <c r="DXL64" s="40"/>
      <c r="DXM64" s="40"/>
      <c r="DXN64" s="40"/>
      <c r="DXO64" s="40"/>
      <c r="DXP64" s="40"/>
      <c r="DXQ64" s="40"/>
      <c r="DXR64" s="40"/>
      <c r="DXS64" s="40"/>
      <c r="DXT64" s="40"/>
      <c r="DXU64" s="40"/>
      <c r="DXV64" s="40"/>
      <c r="DXW64" s="40"/>
      <c r="DXX64" s="40"/>
      <c r="DXY64" s="40"/>
      <c r="DXZ64" s="40"/>
      <c r="DYA64" s="40"/>
      <c r="DYB64" s="40"/>
      <c r="DYC64" s="40"/>
      <c r="DYD64" s="40"/>
      <c r="DYE64" s="40"/>
      <c r="DYF64" s="40"/>
      <c r="DYG64" s="40"/>
      <c r="DYH64" s="40"/>
      <c r="DYI64" s="40"/>
      <c r="DYJ64" s="40"/>
      <c r="DYK64" s="40"/>
      <c r="DYL64" s="40"/>
      <c r="DYM64" s="40"/>
      <c r="DYN64" s="40"/>
      <c r="DYO64" s="40"/>
      <c r="DYP64" s="40"/>
      <c r="DYQ64" s="40"/>
      <c r="DYR64" s="40"/>
      <c r="DYS64" s="40"/>
      <c r="DYT64" s="40"/>
      <c r="DYU64" s="40"/>
      <c r="EGL64" s="40"/>
      <c r="EGM64" s="40"/>
      <c r="EGN64" s="40"/>
      <c r="EGO64" s="40"/>
      <c r="EHA64" s="40"/>
      <c r="EHB64" s="40"/>
      <c r="EHC64" s="40"/>
      <c r="EHD64" s="40"/>
      <c r="EHE64" s="40"/>
      <c r="EHF64" s="40"/>
      <c r="EHG64" s="40"/>
      <c r="EHH64" s="40"/>
      <c r="EHI64" s="40"/>
      <c r="EHJ64" s="40"/>
      <c r="EHK64" s="40"/>
      <c r="EHL64" s="40"/>
      <c r="EHM64" s="40"/>
      <c r="EHN64" s="40"/>
      <c r="EHO64" s="40"/>
      <c r="EHP64" s="40"/>
      <c r="EHQ64" s="40"/>
      <c r="EHR64" s="40"/>
      <c r="EHS64" s="40"/>
      <c r="EHT64" s="40"/>
      <c r="EHU64" s="40"/>
      <c r="EHV64" s="40"/>
      <c r="EHW64" s="40"/>
      <c r="EHX64" s="40"/>
      <c r="EHY64" s="40"/>
      <c r="EHZ64" s="40"/>
      <c r="EIA64" s="40"/>
      <c r="EIB64" s="40"/>
      <c r="EIC64" s="40"/>
      <c r="EID64" s="40"/>
      <c r="EIE64" s="40"/>
      <c r="EIF64" s="40"/>
      <c r="EIG64" s="40"/>
      <c r="EIH64" s="40"/>
      <c r="EII64" s="40"/>
      <c r="EIJ64" s="40"/>
      <c r="EIK64" s="40"/>
      <c r="EIL64" s="40"/>
      <c r="EIM64" s="40"/>
      <c r="EIN64" s="40"/>
      <c r="EIO64" s="40"/>
      <c r="EIP64" s="40"/>
      <c r="EIQ64" s="40"/>
      <c r="EQH64" s="40"/>
      <c r="EQI64" s="40"/>
      <c r="EQJ64" s="40"/>
      <c r="EQK64" s="40"/>
      <c r="EQW64" s="40"/>
      <c r="EQX64" s="40"/>
      <c r="EQY64" s="40"/>
      <c r="EQZ64" s="40"/>
      <c r="ERA64" s="40"/>
      <c r="ERB64" s="40"/>
      <c r="ERC64" s="40"/>
      <c r="ERD64" s="40"/>
      <c r="ERE64" s="40"/>
      <c r="ERF64" s="40"/>
      <c r="ERG64" s="40"/>
      <c r="ERH64" s="40"/>
      <c r="ERI64" s="40"/>
      <c r="ERJ64" s="40"/>
      <c r="ERK64" s="40"/>
      <c r="ERL64" s="40"/>
      <c r="ERM64" s="40"/>
      <c r="ERN64" s="40"/>
      <c r="ERO64" s="40"/>
      <c r="ERP64" s="40"/>
      <c r="ERQ64" s="40"/>
      <c r="ERR64" s="40"/>
      <c r="ERS64" s="40"/>
      <c r="ERT64" s="40"/>
      <c r="ERU64" s="40"/>
      <c r="ERV64" s="40"/>
      <c r="ERW64" s="40"/>
      <c r="ERX64" s="40"/>
      <c r="ERY64" s="40"/>
      <c r="ERZ64" s="40"/>
      <c r="ESA64" s="40"/>
      <c r="ESB64" s="40"/>
      <c r="ESC64" s="40"/>
      <c r="ESD64" s="40"/>
      <c r="ESE64" s="40"/>
      <c r="ESF64" s="40"/>
      <c r="ESG64" s="40"/>
      <c r="ESH64" s="40"/>
      <c r="ESI64" s="40"/>
      <c r="ESJ64" s="40"/>
      <c r="ESK64" s="40"/>
      <c r="ESL64" s="40"/>
      <c r="ESM64" s="40"/>
      <c r="FAD64" s="40"/>
      <c r="FAE64" s="40"/>
      <c r="FAF64" s="40"/>
      <c r="FAG64" s="40"/>
      <c r="FAS64" s="40"/>
      <c r="FAT64" s="40"/>
      <c r="FAU64" s="40"/>
      <c r="FAV64" s="40"/>
      <c r="FAW64" s="40"/>
      <c r="FAX64" s="40"/>
      <c r="FAY64" s="40"/>
      <c r="FAZ64" s="40"/>
      <c r="FBA64" s="40"/>
      <c r="FBB64" s="40"/>
      <c r="FBC64" s="40"/>
      <c r="FBD64" s="40"/>
      <c r="FBE64" s="40"/>
      <c r="FBF64" s="40"/>
      <c r="FBG64" s="40"/>
      <c r="FBH64" s="40"/>
      <c r="FBI64" s="40"/>
      <c r="FBJ64" s="40"/>
      <c r="FBK64" s="40"/>
      <c r="FBL64" s="40"/>
      <c r="FBM64" s="40"/>
      <c r="FBN64" s="40"/>
      <c r="FBO64" s="40"/>
      <c r="FBP64" s="40"/>
      <c r="FBQ64" s="40"/>
      <c r="FBR64" s="40"/>
      <c r="FBS64" s="40"/>
      <c r="FBT64" s="40"/>
      <c r="FBU64" s="40"/>
      <c r="FBV64" s="40"/>
      <c r="FBW64" s="40"/>
      <c r="FBX64" s="40"/>
      <c r="FBY64" s="40"/>
      <c r="FBZ64" s="40"/>
      <c r="FCA64" s="40"/>
      <c r="FCB64" s="40"/>
      <c r="FCC64" s="40"/>
      <c r="FCD64" s="40"/>
      <c r="FCE64" s="40"/>
      <c r="FCF64" s="40"/>
      <c r="FCG64" s="40"/>
      <c r="FCH64" s="40"/>
      <c r="FCI64" s="40"/>
      <c r="FJZ64" s="40"/>
      <c r="FKA64" s="40"/>
      <c r="FKB64" s="40"/>
      <c r="FKC64" s="40"/>
      <c r="FKO64" s="40"/>
      <c r="FKP64" s="40"/>
      <c r="FKQ64" s="40"/>
      <c r="FKR64" s="40"/>
      <c r="FKS64" s="40"/>
      <c r="FKT64" s="40"/>
      <c r="FKU64" s="40"/>
      <c r="FKV64" s="40"/>
      <c r="FKW64" s="40"/>
      <c r="FKX64" s="40"/>
      <c r="FKY64" s="40"/>
      <c r="FKZ64" s="40"/>
      <c r="FLA64" s="40"/>
      <c r="FLB64" s="40"/>
      <c r="FLC64" s="40"/>
      <c r="FLD64" s="40"/>
      <c r="FLE64" s="40"/>
      <c r="FLF64" s="40"/>
      <c r="FLG64" s="40"/>
      <c r="FLH64" s="40"/>
      <c r="FLI64" s="40"/>
      <c r="FLJ64" s="40"/>
      <c r="FLK64" s="40"/>
      <c r="FLL64" s="40"/>
      <c r="FLM64" s="40"/>
      <c r="FLN64" s="40"/>
      <c r="FLO64" s="40"/>
      <c r="FLP64" s="40"/>
      <c r="FLQ64" s="40"/>
      <c r="FLR64" s="40"/>
      <c r="FLS64" s="40"/>
      <c r="FLT64" s="40"/>
      <c r="FLU64" s="40"/>
      <c r="FLV64" s="40"/>
      <c r="FLW64" s="40"/>
      <c r="FLX64" s="40"/>
      <c r="FLY64" s="40"/>
      <c r="FLZ64" s="40"/>
      <c r="FMA64" s="40"/>
      <c r="FMB64" s="40"/>
      <c r="FMC64" s="40"/>
      <c r="FMD64" s="40"/>
      <c r="FME64" s="40"/>
      <c r="FTV64" s="40"/>
      <c r="FTW64" s="40"/>
      <c r="FTX64" s="40"/>
      <c r="FTY64" s="40"/>
      <c r="FUK64" s="40"/>
      <c r="FUL64" s="40"/>
      <c r="FUM64" s="40"/>
      <c r="FUN64" s="40"/>
      <c r="FUO64" s="40"/>
      <c r="FUP64" s="40"/>
      <c r="FUQ64" s="40"/>
      <c r="FUR64" s="40"/>
      <c r="FUS64" s="40"/>
      <c r="FUT64" s="40"/>
      <c r="FUU64" s="40"/>
      <c r="FUV64" s="40"/>
      <c r="FUW64" s="40"/>
      <c r="FUX64" s="40"/>
      <c r="FUY64" s="40"/>
      <c r="FUZ64" s="40"/>
      <c r="FVA64" s="40"/>
      <c r="FVB64" s="40"/>
      <c r="FVC64" s="40"/>
      <c r="FVD64" s="40"/>
      <c r="FVE64" s="40"/>
      <c r="FVF64" s="40"/>
      <c r="FVG64" s="40"/>
      <c r="FVH64" s="40"/>
      <c r="FVI64" s="40"/>
      <c r="FVJ64" s="40"/>
      <c r="FVK64" s="40"/>
      <c r="FVL64" s="40"/>
      <c r="FVM64" s="40"/>
      <c r="FVN64" s="40"/>
      <c r="FVO64" s="40"/>
      <c r="FVP64" s="40"/>
      <c r="FVQ64" s="40"/>
      <c r="FVR64" s="40"/>
      <c r="FVS64" s="40"/>
      <c r="FVT64" s="40"/>
      <c r="FVU64" s="40"/>
      <c r="FVV64" s="40"/>
      <c r="FVW64" s="40"/>
      <c r="FVX64" s="40"/>
      <c r="FVY64" s="40"/>
      <c r="FVZ64" s="40"/>
      <c r="FWA64" s="40"/>
      <c r="GDR64" s="40"/>
      <c r="GDS64" s="40"/>
      <c r="GDT64" s="40"/>
      <c r="GDU64" s="40"/>
      <c r="GEG64" s="40"/>
      <c r="GEH64" s="40"/>
      <c r="GEI64" s="40"/>
      <c r="GEJ64" s="40"/>
      <c r="GEK64" s="40"/>
      <c r="GEL64" s="40"/>
      <c r="GEM64" s="40"/>
      <c r="GEN64" s="40"/>
      <c r="GEO64" s="40"/>
      <c r="GEP64" s="40"/>
      <c r="GEQ64" s="40"/>
      <c r="GER64" s="40"/>
      <c r="GES64" s="40"/>
      <c r="GET64" s="40"/>
      <c r="GEU64" s="40"/>
      <c r="GEV64" s="40"/>
      <c r="GEW64" s="40"/>
      <c r="GEX64" s="40"/>
      <c r="GEY64" s="40"/>
      <c r="GEZ64" s="40"/>
      <c r="GFA64" s="40"/>
      <c r="GFB64" s="40"/>
      <c r="GFC64" s="40"/>
      <c r="GFD64" s="40"/>
      <c r="GFE64" s="40"/>
      <c r="GFF64" s="40"/>
      <c r="GFG64" s="40"/>
      <c r="GFH64" s="40"/>
      <c r="GFI64" s="40"/>
      <c r="GFJ64" s="40"/>
      <c r="GFK64" s="40"/>
      <c r="GFL64" s="40"/>
      <c r="GFM64" s="40"/>
      <c r="GFN64" s="40"/>
      <c r="GFO64" s="40"/>
      <c r="GFP64" s="40"/>
      <c r="GFQ64" s="40"/>
      <c r="GFR64" s="40"/>
      <c r="GFS64" s="40"/>
      <c r="GFT64" s="40"/>
      <c r="GFU64" s="40"/>
      <c r="GFV64" s="40"/>
      <c r="GFW64" s="40"/>
      <c r="GNN64" s="40"/>
      <c r="GNO64" s="40"/>
      <c r="GNP64" s="40"/>
      <c r="GNQ64" s="40"/>
      <c r="GOC64" s="40"/>
      <c r="GOD64" s="40"/>
      <c r="GOE64" s="40"/>
      <c r="GOF64" s="40"/>
      <c r="GOG64" s="40"/>
      <c r="GOH64" s="40"/>
      <c r="GOI64" s="40"/>
      <c r="GOJ64" s="40"/>
      <c r="GOK64" s="40"/>
      <c r="GOL64" s="40"/>
      <c r="GOM64" s="40"/>
      <c r="GON64" s="40"/>
      <c r="GOO64" s="40"/>
      <c r="GOP64" s="40"/>
      <c r="GOQ64" s="40"/>
      <c r="GOR64" s="40"/>
      <c r="GOS64" s="40"/>
      <c r="GOT64" s="40"/>
      <c r="GOU64" s="40"/>
      <c r="GOV64" s="40"/>
      <c r="GOW64" s="40"/>
      <c r="GOX64" s="40"/>
      <c r="GOY64" s="40"/>
      <c r="GOZ64" s="40"/>
      <c r="GPA64" s="40"/>
      <c r="GPB64" s="40"/>
      <c r="GPC64" s="40"/>
      <c r="GPD64" s="40"/>
      <c r="GPE64" s="40"/>
      <c r="GPF64" s="40"/>
      <c r="GPG64" s="40"/>
      <c r="GPH64" s="40"/>
      <c r="GPI64" s="40"/>
      <c r="GPJ64" s="40"/>
      <c r="GPK64" s="40"/>
      <c r="GPL64" s="40"/>
      <c r="GPM64" s="40"/>
      <c r="GPN64" s="40"/>
      <c r="GPO64" s="40"/>
      <c r="GPP64" s="40"/>
      <c r="GPQ64" s="40"/>
      <c r="GPR64" s="40"/>
      <c r="GPS64" s="40"/>
      <c r="GXJ64" s="40"/>
      <c r="GXK64" s="40"/>
      <c r="GXL64" s="40"/>
      <c r="GXM64" s="40"/>
      <c r="GXY64" s="40"/>
      <c r="GXZ64" s="40"/>
      <c r="GYA64" s="40"/>
      <c r="GYB64" s="40"/>
      <c r="GYC64" s="40"/>
      <c r="GYD64" s="40"/>
      <c r="GYE64" s="40"/>
      <c r="GYF64" s="40"/>
      <c r="GYG64" s="40"/>
      <c r="GYH64" s="40"/>
      <c r="GYI64" s="40"/>
      <c r="GYJ64" s="40"/>
      <c r="GYK64" s="40"/>
      <c r="GYL64" s="40"/>
      <c r="GYM64" s="40"/>
      <c r="GYN64" s="40"/>
      <c r="GYO64" s="40"/>
      <c r="GYP64" s="40"/>
      <c r="GYQ64" s="40"/>
      <c r="GYR64" s="40"/>
      <c r="GYS64" s="40"/>
      <c r="GYT64" s="40"/>
      <c r="GYU64" s="40"/>
      <c r="GYV64" s="40"/>
      <c r="GYW64" s="40"/>
      <c r="GYX64" s="40"/>
      <c r="GYY64" s="40"/>
      <c r="GYZ64" s="40"/>
      <c r="GZA64" s="40"/>
      <c r="GZB64" s="40"/>
      <c r="GZC64" s="40"/>
      <c r="GZD64" s="40"/>
      <c r="GZE64" s="40"/>
      <c r="GZF64" s="40"/>
      <c r="GZG64" s="40"/>
      <c r="GZH64" s="40"/>
      <c r="GZI64" s="40"/>
      <c r="GZJ64" s="40"/>
      <c r="GZK64" s="40"/>
      <c r="GZL64" s="40"/>
      <c r="GZM64" s="40"/>
      <c r="GZN64" s="40"/>
      <c r="GZO64" s="40"/>
      <c r="HHF64" s="40"/>
      <c r="HHG64" s="40"/>
      <c r="HHH64" s="40"/>
      <c r="HHI64" s="40"/>
      <c r="HHU64" s="40"/>
      <c r="HHV64" s="40"/>
      <c r="HHW64" s="40"/>
      <c r="HHX64" s="40"/>
      <c r="HHY64" s="40"/>
      <c r="HHZ64" s="40"/>
      <c r="HIA64" s="40"/>
      <c r="HIB64" s="40"/>
      <c r="HIC64" s="40"/>
      <c r="HID64" s="40"/>
      <c r="HIE64" s="40"/>
      <c r="HIF64" s="40"/>
      <c r="HIG64" s="40"/>
      <c r="HIH64" s="40"/>
      <c r="HII64" s="40"/>
      <c r="HIJ64" s="40"/>
      <c r="HIK64" s="40"/>
      <c r="HIL64" s="40"/>
      <c r="HIM64" s="40"/>
      <c r="HIN64" s="40"/>
      <c r="HIO64" s="40"/>
      <c r="HIP64" s="40"/>
      <c r="HIQ64" s="40"/>
      <c r="HIR64" s="40"/>
      <c r="HIS64" s="40"/>
      <c r="HIT64" s="40"/>
      <c r="HIU64" s="40"/>
      <c r="HIV64" s="40"/>
      <c r="HIW64" s="40"/>
      <c r="HIX64" s="40"/>
      <c r="HIY64" s="40"/>
      <c r="HIZ64" s="40"/>
      <c r="HJA64" s="40"/>
      <c r="HJB64" s="40"/>
      <c r="HJC64" s="40"/>
      <c r="HJD64" s="40"/>
      <c r="HJE64" s="40"/>
      <c r="HJF64" s="40"/>
      <c r="HJG64" s="40"/>
      <c r="HJH64" s="40"/>
      <c r="HJI64" s="40"/>
      <c r="HJJ64" s="40"/>
      <c r="HJK64" s="40"/>
      <c r="HRB64" s="40"/>
      <c r="HRC64" s="40"/>
      <c r="HRD64" s="40"/>
      <c r="HRE64" s="40"/>
      <c r="HRQ64" s="40"/>
      <c r="HRR64" s="40"/>
      <c r="HRS64" s="40"/>
      <c r="HRT64" s="40"/>
      <c r="HRU64" s="40"/>
      <c r="HRV64" s="40"/>
      <c r="HRW64" s="40"/>
      <c r="HRX64" s="40"/>
      <c r="HRY64" s="40"/>
      <c r="HRZ64" s="40"/>
      <c r="HSA64" s="40"/>
      <c r="HSB64" s="40"/>
      <c r="HSC64" s="40"/>
      <c r="HSD64" s="40"/>
      <c r="HSE64" s="40"/>
      <c r="HSF64" s="40"/>
      <c r="HSG64" s="40"/>
      <c r="HSH64" s="40"/>
      <c r="HSI64" s="40"/>
      <c r="HSJ64" s="40"/>
      <c r="HSK64" s="40"/>
      <c r="HSL64" s="40"/>
      <c r="HSM64" s="40"/>
      <c r="HSN64" s="40"/>
      <c r="HSO64" s="40"/>
      <c r="HSP64" s="40"/>
      <c r="HSQ64" s="40"/>
      <c r="HSR64" s="40"/>
      <c r="HSS64" s="40"/>
      <c r="HST64" s="40"/>
      <c r="HSU64" s="40"/>
      <c r="HSV64" s="40"/>
      <c r="HSW64" s="40"/>
      <c r="HSX64" s="40"/>
      <c r="HSY64" s="40"/>
      <c r="HSZ64" s="40"/>
      <c r="HTA64" s="40"/>
      <c r="HTB64" s="40"/>
      <c r="HTC64" s="40"/>
      <c r="HTD64" s="40"/>
      <c r="HTE64" s="40"/>
      <c r="HTF64" s="40"/>
      <c r="HTG64" s="40"/>
      <c r="IAX64" s="40"/>
      <c r="IAY64" s="40"/>
      <c r="IAZ64" s="40"/>
      <c r="IBA64" s="40"/>
      <c r="IBM64" s="40"/>
      <c r="IBN64" s="40"/>
      <c r="IBO64" s="40"/>
      <c r="IBP64" s="40"/>
      <c r="IBQ64" s="40"/>
      <c r="IBR64" s="40"/>
      <c r="IBS64" s="40"/>
      <c r="IBT64" s="40"/>
      <c r="IBU64" s="40"/>
      <c r="IBV64" s="40"/>
      <c r="IBW64" s="40"/>
      <c r="IBX64" s="40"/>
      <c r="IBY64" s="40"/>
      <c r="IBZ64" s="40"/>
      <c r="ICA64" s="40"/>
      <c r="ICB64" s="40"/>
      <c r="ICC64" s="40"/>
      <c r="ICD64" s="40"/>
      <c r="ICE64" s="40"/>
      <c r="ICF64" s="40"/>
      <c r="ICG64" s="40"/>
      <c r="ICH64" s="40"/>
      <c r="ICI64" s="40"/>
      <c r="ICJ64" s="40"/>
      <c r="ICK64" s="40"/>
      <c r="ICL64" s="40"/>
      <c r="ICM64" s="40"/>
      <c r="ICN64" s="40"/>
      <c r="ICO64" s="40"/>
      <c r="ICP64" s="40"/>
      <c r="ICQ64" s="40"/>
      <c r="ICR64" s="40"/>
      <c r="ICS64" s="40"/>
      <c r="ICT64" s="40"/>
      <c r="ICU64" s="40"/>
      <c r="ICV64" s="40"/>
      <c r="ICW64" s="40"/>
      <c r="ICX64" s="40"/>
      <c r="ICY64" s="40"/>
      <c r="ICZ64" s="40"/>
      <c r="IDA64" s="40"/>
      <c r="IDB64" s="40"/>
      <c r="IDC64" s="40"/>
      <c r="IKT64" s="40"/>
      <c r="IKU64" s="40"/>
      <c r="IKV64" s="40"/>
      <c r="IKW64" s="40"/>
      <c r="ILI64" s="40"/>
      <c r="ILJ64" s="40"/>
      <c r="ILK64" s="40"/>
      <c r="ILL64" s="40"/>
      <c r="ILM64" s="40"/>
      <c r="ILN64" s="40"/>
      <c r="ILO64" s="40"/>
      <c r="ILP64" s="40"/>
      <c r="ILQ64" s="40"/>
      <c r="ILR64" s="40"/>
      <c r="ILS64" s="40"/>
      <c r="ILT64" s="40"/>
      <c r="ILU64" s="40"/>
      <c r="ILV64" s="40"/>
      <c r="ILW64" s="40"/>
      <c r="ILX64" s="40"/>
      <c r="ILY64" s="40"/>
      <c r="ILZ64" s="40"/>
      <c r="IMA64" s="40"/>
      <c r="IMB64" s="40"/>
      <c r="IMC64" s="40"/>
      <c r="IMD64" s="40"/>
      <c r="IME64" s="40"/>
      <c r="IMF64" s="40"/>
      <c r="IMG64" s="40"/>
      <c r="IMH64" s="40"/>
      <c r="IMI64" s="40"/>
      <c r="IMJ64" s="40"/>
      <c r="IMK64" s="40"/>
      <c r="IML64" s="40"/>
      <c r="IMM64" s="40"/>
      <c r="IMN64" s="40"/>
      <c r="IMO64" s="40"/>
      <c r="IMP64" s="40"/>
      <c r="IMQ64" s="40"/>
      <c r="IMR64" s="40"/>
      <c r="IMS64" s="40"/>
      <c r="IMT64" s="40"/>
      <c r="IMU64" s="40"/>
      <c r="IMV64" s="40"/>
      <c r="IMW64" s="40"/>
      <c r="IMX64" s="40"/>
      <c r="IMY64" s="40"/>
      <c r="IUP64" s="40"/>
      <c r="IUQ64" s="40"/>
      <c r="IUR64" s="40"/>
      <c r="IUS64" s="40"/>
      <c r="IVE64" s="40"/>
      <c r="IVF64" s="40"/>
      <c r="IVG64" s="40"/>
      <c r="IVH64" s="40"/>
      <c r="IVI64" s="40"/>
      <c r="IVJ64" s="40"/>
      <c r="IVK64" s="40"/>
      <c r="IVL64" s="40"/>
      <c r="IVM64" s="40"/>
      <c r="IVN64" s="40"/>
      <c r="IVO64" s="40"/>
      <c r="IVP64" s="40"/>
      <c r="IVQ64" s="40"/>
      <c r="IVR64" s="40"/>
      <c r="IVS64" s="40"/>
      <c r="IVT64" s="40"/>
      <c r="IVU64" s="40"/>
      <c r="IVV64" s="40"/>
      <c r="IVW64" s="40"/>
      <c r="IVX64" s="40"/>
      <c r="IVY64" s="40"/>
      <c r="IVZ64" s="40"/>
      <c r="IWA64" s="40"/>
      <c r="IWB64" s="40"/>
      <c r="IWC64" s="40"/>
      <c r="IWD64" s="40"/>
      <c r="IWE64" s="40"/>
      <c r="IWF64" s="40"/>
      <c r="IWG64" s="40"/>
      <c r="IWH64" s="40"/>
      <c r="IWI64" s="40"/>
      <c r="IWJ64" s="40"/>
      <c r="IWK64" s="40"/>
      <c r="IWL64" s="40"/>
      <c r="IWM64" s="40"/>
      <c r="IWN64" s="40"/>
      <c r="IWO64" s="40"/>
      <c r="IWP64" s="40"/>
      <c r="IWQ64" s="40"/>
      <c r="IWR64" s="40"/>
      <c r="IWS64" s="40"/>
      <c r="IWT64" s="40"/>
      <c r="IWU64" s="40"/>
      <c r="JEL64" s="40"/>
      <c r="JEM64" s="40"/>
      <c r="JEN64" s="40"/>
      <c r="JEO64" s="40"/>
      <c r="JFA64" s="40"/>
      <c r="JFB64" s="40"/>
      <c r="JFC64" s="40"/>
      <c r="JFD64" s="40"/>
      <c r="JFE64" s="40"/>
      <c r="JFF64" s="40"/>
      <c r="JFG64" s="40"/>
      <c r="JFH64" s="40"/>
      <c r="JFI64" s="40"/>
      <c r="JFJ64" s="40"/>
      <c r="JFK64" s="40"/>
      <c r="JFL64" s="40"/>
      <c r="JFM64" s="40"/>
      <c r="JFN64" s="40"/>
      <c r="JFO64" s="40"/>
      <c r="JFP64" s="40"/>
      <c r="JFQ64" s="40"/>
      <c r="JFR64" s="40"/>
      <c r="JFS64" s="40"/>
      <c r="JFT64" s="40"/>
      <c r="JFU64" s="40"/>
      <c r="JFV64" s="40"/>
      <c r="JFW64" s="40"/>
      <c r="JFX64" s="40"/>
      <c r="JFY64" s="40"/>
      <c r="JFZ64" s="40"/>
      <c r="JGA64" s="40"/>
      <c r="JGB64" s="40"/>
      <c r="JGC64" s="40"/>
      <c r="JGD64" s="40"/>
      <c r="JGE64" s="40"/>
      <c r="JGF64" s="40"/>
      <c r="JGG64" s="40"/>
      <c r="JGH64" s="40"/>
      <c r="JGI64" s="40"/>
      <c r="JGJ64" s="40"/>
      <c r="JGK64" s="40"/>
      <c r="JGL64" s="40"/>
      <c r="JGM64" s="40"/>
      <c r="JGN64" s="40"/>
      <c r="JGO64" s="40"/>
      <c r="JGP64" s="40"/>
      <c r="JGQ64" s="40"/>
      <c r="JOH64" s="40"/>
      <c r="JOI64" s="40"/>
      <c r="JOJ64" s="40"/>
      <c r="JOK64" s="40"/>
      <c r="JOW64" s="40"/>
      <c r="JOX64" s="40"/>
      <c r="JOY64" s="40"/>
      <c r="JOZ64" s="40"/>
      <c r="JPA64" s="40"/>
      <c r="JPB64" s="40"/>
      <c r="JPC64" s="40"/>
      <c r="JPD64" s="40"/>
      <c r="JPE64" s="40"/>
      <c r="JPF64" s="40"/>
      <c r="JPG64" s="40"/>
      <c r="JPH64" s="40"/>
      <c r="JPI64" s="40"/>
      <c r="JPJ64" s="40"/>
      <c r="JPK64" s="40"/>
      <c r="JPL64" s="40"/>
      <c r="JPM64" s="40"/>
      <c r="JPN64" s="40"/>
      <c r="JPO64" s="40"/>
      <c r="JPP64" s="40"/>
      <c r="JPQ64" s="40"/>
      <c r="JPR64" s="40"/>
      <c r="JPS64" s="40"/>
      <c r="JPT64" s="40"/>
      <c r="JPU64" s="40"/>
      <c r="JPV64" s="40"/>
      <c r="JPW64" s="40"/>
      <c r="JPX64" s="40"/>
      <c r="JPY64" s="40"/>
      <c r="JPZ64" s="40"/>
      <c r="JQA64" s="40"/>
      <c r="JQB64" s="40"/>
      <c r="JQC64" s="40"/>
      <c r="JQD64" s="40"/>
      <c r="JQE64" s="40"/>
      <c r="JQF64" s="40"/>
      <c r="JQG64" s="40"/>
      <c r="JQH64" s="40"/>
      <c r="JQI64" s="40"/>
      <c r="JQJ64" s="40"/>
      <c r="JQK64" s="40"/>
      <c r="JQL64" s="40"/>
      <c r="JQM64" s="40"/>
      <c r="JYD64" s="40"/>
      <c r="JYE64" s="40"/>
      <c r="JYF64" s="40"/>
      <c r="JYG64" s="40"/>
      <c r="JYS64" s="40"/>
      <c r="JYT64" s="40"/>
      <c r="JYU64" s="40"/>
      <c r="JYV64" s="40"/>
      <c r="JYW64" s="40"/>
      <c r="JYX64" s="40"/>
      <c r="JYY64" s="40"/>
      <c r="JYZ64" s="40"/>
      <c r="JZA64" s="40"/>
      <c r="JZB64" s="40"/>
      <c r="JZC64" s="40"/>
      <c r="JZD64" s="40"/>
      <c r="JZE64" s="40"/>
      <c r="JZF64" s="40"/>
      <c r="JZG64" s="40"/>
      <c r="JZH64" s="40"/>
      <c r="JZI64" s="40"/>
      <c r="JZJ64" s="40"/>
      <c r="JZK64" s="40"/>
      <c r="JZL64" s="40"/>
      <c r="JZM64" s="40"/>
      <c r="JZN64" s="40"/>
      <c r="JZO64" s="40"/>
      <c r="JZP64" s="40"/>
      <c r="JZQ64" s="40"/>
      <c r="JZR64" s="40"/>
      <c r="JZS64" s="40"/>
      <c r="JZT64" s="40"/>
      <c r="JZU64" s="40"/>
      <c r="JZV64" s="40"/>
      <c r="JZW64" s="40"/>
      <c r="JZX64" s="40"/>
      <c r="JZY64" s="40"/>
      <c r="JZZ64" s="40"/>
      <c r="KAA64" s="40"/>
      <c r="KAB64" s="40"/>
      <c r="KAC64" s="40"/>
      <c r="KAD64" s="40"/>
      <c r="KAE64" s="40"/>
      <c r="KAF64" s="40"/>
      <c r="KAG64" s="40"/>
      <c r="KAH64" s="40"/>
      <c r="KAI64" s="40"/>
      <c r="KHZ64" s="40"/>
      <c r="KIA64" s="40"/>
      <c r="KIB64" s="40"/>
      <c r="KIC64" s="40"/>
      <c r="KIO64" s="40"/>
      <c r="KIP64" s="40"/>
      <c r="KIQ64" s="40"/>
      <c r="KIR64" s="40"/>
      <c r="KIS64" s="40"/>
      <c r="KIT64" s="40"/>
      <c r="KIU64" s="40"/>
      <c r="KIV64" s="40"/>
      <c r="KIW64" s="40"/>
      <c r="KIX64" s="40"/>
      <c r="KIY64" s="40"/>
      <c r="KIZ64" s="40"/>
      <c r="KJA64" s="40"/>
      <c r="KJB64" s="40"/>
      <c r="KJC64" s="40"/>
      <c r="KJD64" s="40"/>
      <c r="KJE64" s="40"/>
      <c r="KJF64" s="40"/>
      <c r="KJG64" s="40"/>
      <c r="KJH64" s="40"/>
      <c r="KJI64" s="40"/>
      <c r="KJJ64" s="40"/>
      <c r="KJK64" s="40"/>
      <c r="KJL64" s="40"/>
      <c r="KJM64" s="40"/>
      <c r="KJN64" s="40"/>
      <c r="KJO64" s="40"/>
      <c r="KJP64" s="40"/>
      <c r="KJQ64" s="40"/>
      <c r="KJR64" s="40"/>
      <c r="KJS64" s="40"/>
      <c r="KJT64" s="40"/>
      <c r="KJU64" s="40"/>
      <c r="KJV64" s="40"/>
      <c r="KJW64" s="40"/>
      <c r="KJX64" s="40"/>
      <c r="KJY64" s="40"/>
      <c r="KJZ64" s="40"/>
      <c r="KKA64" s="40"/>
      <c r="KKB64" s="40"/>
      <c r="KKC64" s="40"/>
      <c r="KKD64" s="40"/>
      <c r="KKE64" s="40"/>
      <c r="KRV64" s="40"/>
      <c r="KRW64" s="40"/>
      <c r="KRX64" s="40"/>
      <c r="KRY64" s="40"/>
      <c r="KSK64" s="40"/>
      <c r="KSL64" s="40"/>
      <c r="KSM64" s="40"/>
      <c r="KSN64" s="40"/>
      <c r="KSO64" s="40"/>
      <c r="KSP64" s="40"/>
      <c r="KSQ64" s="40"/>
      <c r="KSR64" s="40"/>
      <c r="KSS64" s="40"/>
      <c r="KST64" s="40"/>
      <c r="KSU64" s="40"/>
      <c r="KSV64" s="40"/>
      <c r="KSW64" s="40"/>
      <c r="KSX64" s="40"/>
      <c r="KSY64" s="40"/>
      <c r="KSZ64" s="40"/>
      <c r="KTA64" s="40"/>
      <c r="KTB64" s="40"/>
      <c r="KTC64" s="40"/>
      <c r="KTD64" s="40"/>
      <c r="KTE64" s="40"/>
      <c r="KTF64" s="40"/>
      <c r="KTG64" s="40"/>
      <c r="KTH64" s="40"/>
      <c r="KTI64" s="40"/>
      <c r="KTJ64" s="40"/>
      <c r="KTK64" s="40"/>
      <c r="KTL64" s="40"/>
      <c r="KTM64" s="40"/>
      <c r="KTN64" s="40"/>
      <c r="KTO64" s="40"/>
      <c r="KTP64" s="40"/>
      <c r="KTQ64" s="40"/>
      <c r="KTR64" s="40"/>
      <c r="KTS64" s="40"/>
      <c r="KTT64" s="40"/>
      <c r="KTU64" s="40"/>
      <c r="KTV64" s="40"/>
      <c r="KTW64" s="40"/>
      <c r="KTX64" s="40"/>
      <c r="KTY64" s="40"/>
      <c r="KTZ64" s="40"/>
      <c r="KUA64" s="40"/>
      <c r="LBR64" s="40"/>
      <c r="LBS64" s="40"/>
      <c r="LBT64" s="40"/>
      <c r="LBU64" s="40"/>
      <c r="LCG64" s="40"/>
      <c r="LCH64" s="40"/>
      <c r="LCI64" s="40"/>
      <c r="LCJ64" s="40"/>
      <c r="LCK64" s="40"/>
      <c r="LCL64" s="40"/>
      <c r="LCM64" s="40"/>
      <c r="LCN64" s="40"/>
      <c r="LCO64" s="40"/>
      <c r="LCP64" s="40"/>
      <c r="LCQ64" s="40"/>
      <c r="LCR64" s="40"/>
      <c r="LCS64" s="40"/>
      <c r="LCT64" s="40"/>
      <c r="LCU64" s="40"/>
      <c r="LCV64" s="40"/>
      <c r="LCW64" s="40"/>
      <c r="LCX64" s="40"/>
      <c r="LCY64" s="40"/>
      <c r="LCZ64" s="40"/>
      <c r="LDA64" s="40"/>
      <c r="LDB64" s="40"/>
      <c r="LDC64" s="40"/>
      <c r="LDD64" s="40"/>
      <c r="LDE64" s="40"/>
      <c r="LDF64" s="40"/>
      <c r="LDG64" s="40"/>
      <c r="LDH64" s="40"/>
      <c r="LDI64" s="40"/>
      <c r="LDJ64" s="40"/>
      <c r="LDK64" s="40"/>
      <c r="LDL64" s="40"/>
      <c r="LDM64" s="40"/>
      <c r="LDN64" s="40"/>
      <c r="LDO64" s="40"/>
      <c r="LDP64" s="40"/>
      <c r="LDQ64" s="40"/>
      <c r="LDR64" s="40"/>
      <c r="LDS64" s="40"/>
      <c r="LDT64" s="40"/>
      <c r="LDU64" s="40"/>
      <c r="LDV64" s="40"/>
      <c r="LDW64" s="40"/>
      <c r="LLN64" s="40"/>
      <c r="LLO64" s="40"/>
      <c r="LLP64" s="40"/>
      <c r="LLQ64" s="40"/>
      <c r="LMC64" s="40"/>
      <c r="LMD64" s="40"/>
      <c r="LME64" s="40"/>
      <c r="LMF64" s="40"/>
      <c r="LMG64" s="40"/>
      <c r="LMH64" s="40"/>
      <c r="LMI64" s="40"/>
      <c r="LMJ64" s="40"/>
      <c r="LMK64" s="40"/>
      <c r="LML64" s="40"/>
      <c r="LMM64" s="40"/>
      <c r="LMN64" s="40"/>
      <c r="LMO64" s="40"/>
      <c r="LMP64" s="40"/>
      <c r="LMQ64" s="40"/>
      <c r="LMR64" s="40"/>
      <c r="LMS64" s="40"/>
      <c r="LMT64" s="40"/>
      <c r="LMU64" s="40"/>
      <c r="LMV64" s="40"/>
      <c r="LMW64" s="40"/>
      <c r="LMX64" s="40"/>
      <c r="LMY64" s="40"/>
      <c r="LMZ64" s="40"/>
      <c r="LNA64" s="40"/>
      <c r="LNB64" s="40"/>
      <c r="LNC64" s="40"/>
      <c r="LND64" s="40"/>
      <c r="LNE64" s="40"/>
      <c r="LNF64" s="40"/>
      <c r="LNG64" s="40"/>
      <c r="LNH64" s="40"/>
      <c r="LNI64" s="40"/>
      <c r="LNJ64" s="40"/>
      <c r="LNK64" s="40"/>
      <c r="LNL64" s="40"/>
      <c r="LNM64" s="40"/>
      <c r="LNN64" s="40"/>
      <c r="LNO64" s="40"/>
      <c r="LNP64" s="40"/>
      <c r="LNQ64" s="40"/>
      <c r="LNR64" s="40"/>
      <c r="LNS64" s="40"/>
      <c r="LVJ64" s="40"/>
      <c r="LVK64" s="40"/>
      <c r="LVL64" s="40"/>
      <c r="LVM64" s="40"/>
      <c r="LVY64" s="40"/>
      <c r="LVZ64" s="40"/>
      <c r="LWA64" s="40"/>
      <c r="LWB64" s="40"/>
      <c r="LWC64" s="40"/>
      <c r="LWD64" s="40"/>
      <c r="LWE64" s="40"/>
      <c r="LWF64" s="40"/>
      <c r="LWG64" s="40"/>
      <c r="LWH64" s="40"/>
      <c r="LWI64" s="40"/>
      <c r="LWJ64" s="40"/>
      <c r="LWK64" s="40"/>
      <c r="LWL64" s="40"/>
      <c r="LWM64" s="40"/>
      <c r="LWN64" s="40"/>
      <c r="LWO64" s="40"/>
      <c r="LWP64" s="40"/>
      <c r="LWQ64" s="40"/>
      <c r="LWR64" s="40"/>
      <c r="LWS64" s="40"/>
      <c r="LWT64" s="40"/>
      <c r="LWU64" s="40"/>
      <c r="LWV64" s="40"/>
      <c r="LWW64" s="40"/>
      <c r="LWX64" s="40"/>
      <c r="LWY64" s="40"/>
      <c r="LWZ64" s="40"/>
      <c r="LXA64" s="40"/>
      <c r="LXB64" s="40"/>
      <c r="LXC64" s="40"/>
      <c r="LXD64" s="40"/>
      <c r="LXE64" s="40"/>
      <c r="LXF64" s="40"/>
      <c r="LXG64" s="40"/>
      <c r="LXH64" s="40"/>
      <c r="LXI64" s="40"/>
      <c r="LXJ64" s="40"/>
      <c r="LXK64" s="40"/>
      <c r="LXL64" s="40"/>
      <c r="LXM64" s="40"/>
      <c r="LXN64" s="40"/>
      <c r="LXO64" s="40"/>
      <c r="MFF64" s="40"/>
      <c r="MFG64" s="40"/>
      <c r="MFH64" s="40"/>
      <c r="MFI64" s="40"/>
      <c r="MFU64" s="40"/>
      <c r="MFV64" s="40"/>
      <c r="MFW64" s="40"/>
      <c r="MFX64" s="40"/>
      <c r="MFY64" s="40"/>
      <c r="MFZ64" s="40"/>
      <c r="MGA64" s="40"/>
      <c r="MGB64" s="40"/>
      <c r="MGC64" s="40"/>
      <c r="MGD64" s="40"/>
      <c r="MGE64" s="40"/>
      <c r="MGF64" s="40"/>
      <c r="MGG64" s="40"/>
      <c r="MGH64" s="40"/>
      <c r="MGI64" s="40"/>
      <c r="MGJ64" s="40"/>
      <c r="MGK64" s="40"/>
      <c r="MGL64" s="40"/>
      <c r="MGM64" s="40"/>
      <c r="MGN64" s="40"/>
      <c r="MGO64" s="40"/>
      <c r="MGP64" s="40"/>
      <c r="MGQ64" s="40"/>
      <c r="MGR64" s="40"/>
      <c r="MGS64" s="40"/>
      <c r="MGT64" s="40"/>
      <c r="MGU64" s="40"/>
      <c r="MGV64" s="40"/>
      <c r="MGW64" s="40"/>
      <c r="MGX64" s="40"/>
      <c r="MGY64" s="40"/>
      <c r="MGZ64" s="40"/>
      <c r="MHA64" s="40"/>
      <c r="MHB64" s="40"/>
      <c r="MHC64" s="40"/>
      <c r="MHD64" s="40"/>
      <c r="MHE64" s="40"/>
      <c r="MHF64" s="40"/>
      <c r="MHG64" s="40"/>
      <c r="MHH64" s="40"/>
      <c r="MHI64" s="40"/>
      <c r="MHJ64" s="40"/>
      <c r="MHK64" s="40"/>
      <c r="MPB64" s="40"/>
      <c r="MPC64" s="40"/>
      <c r="MPD64" s="40"/>
      <c r="MPE64" s="40"/>
      <c r="MPQ64" s="40"/>
      <c r="MPR64" s="40"/>
      <c r="MPS64" s="40"/>
      <c r="MPT64" s="40"/>
      <c r="MPU64" s="40"/>
      <c r="MPV64" s="40"/>
      <c r="MPW64" s="40"/>
      <c r="MPX64" s="40"/>
      <c r="MPY64" s="40"/>
      <c r="MPZ64" s="40"/>
      <c r="MQA64" s="40"/>
      <c r="MQB64" s="40"/>
      <c r="MQC64" s="40"/>
      <c r="MQD64" s="40"/>
      <c r="MQE64" s="40"/>
      <c r="MQF64" s="40"/>
      <c r="MQG64" s="40"/>
      <c r="MQH64" s="40"/>
      <c r="MQI64" s="40"/>
      <c r="MQJ64" s="40"/>
      <c r="MQK64" s="40"/>
      <c r="MQL64" s="40"/>
      <c r="MQM64" s="40"/>
      <c r="MQN64" s="40"/>
      <c r="MQO64" s="40"/>
      <c r="MQP64" s="40"/>
      <c r="MQQ64" s="40"/>
      <c r="MQR64" s="40"/>
      <c r="MQS64" s="40"/>
      <c r="MQT64" s="40"/>
      <c r="MQU64" s="40"/>
      <c r="MQV64" s="40"/>
      <c r="MQW64" s="40"/>
      <c r="MQX64" s="40"/>
      <c r="MQY64" s="40"/>
      <c r="MQZ64" s="40"/>
      <c r="MRA64" s="40"/>
      <c r="MRB64" s="40"/>
      <c r="MRC64" s="40"/>
      <c r="MRD64" s="40"/>
      <c r="MRE64" s="40"/>
      <c r="MRF64" s="40"/>
      <c r="MRG64" s="40"/>
      <c r="MYX64" s="40"/>
      <c r="MYY64" s="40"/>
      <c r="MYZ64" s="40"/>
      <c r="MZA64" s="40"/>
      <c r="MZM64" s="40"/>
      <c r="MZN64" s="40"/>
      <c r="MZO64" s="40"/>
      <c r="MZP64" s="40"/>
      <c r="MZQ64" s="40"/>
      <c r="MZR64" s="40"/>
      <c r="MZS64" s="40"/>
      <c r="MZT64" s="40"/>
      <c r="MZU64" s="40"/>
      <c r="MZV64" s="40"/>
      <c r="MZW64" s="40"/>
      <c r="MZX64" s="40"/>
      <c r="MZY64" s="40"/>
      <c r="MZZ64" s="40"/>
      <c r="NAA64" s="40"/>
      <c r="NAB64" s="40"/>
      <c r="NAC64" s="40"/>
      <c r="NAD64" s="40"/>
      <c r="NAE64" s="40"/>
      <c r="NAF64" s="40"/>
      <c r="NAG64" s="40"/>
      <c r="NAH64" s="40"/>
      <c r="NAI64" s="40"/>
      <c r="NAJ64" s="40"/>
      <c r="NAK64" s="40"/>
      <c r="NAL64" s="40"/>
      <c r="NAM64" s="40"/>
      <c r="NAN64" s="40"/>
      <c r="NAO64" s="40"/>
      <c r="NAP64" s="40"/>
      <c r="NAQ64" s="40"/>
      <c r="NAR64" s="40"/>
      <c r="NAS64" s="40"/>
      <c r="NAT64" s="40"/>
      <c r="NAU64" s="40"/>
      <c r="NAV64" s="40"/>
      <c r="NAW64" s="40"/>
      <c r="NAX64" s="40"/>
      <c r="NAY64" s="40"/>
      <c r="NAZ64" s="40"/>
      <c r="NBA64" s="40"/>
      <c r="NBB64" s="40"/>
      <c r="NBC64" s="40"/>
      <c r="NIT64" s="40"/>
      <c r="NIU64" s="40"/>
      <c r="NIV64" s="40"/>
      <c r="NIW64" s="40"/>
      <c r="NJI64" s="40"/>
      <c r="NJJ64" s="40"/>
      <c r="NJK64" s="40"/>
      <c r="NJL64" s="40"/>
      <c r="NJM64" s="40"/>
      <c r="NJN64" s="40"/>
      <c r="NJO64" s="40"/>
      <c r="NJP64" s="40"/>
      <c r="NJQ64" s="40"/>
      <c r="NJR64" s="40"/>
      <c r="NJS64" s="40"/>
      <c r="NJT64" s="40"/>
      <c r="NJU64" s="40"/>
      <c r="NJV64" s="40"/>
      <c r="NJW64" s="40"/>
      <c r="NJX64" s="40"/>
      <c r="NJY64" s="40"/>
      <c r="NJZ64" s="40"/>
      <c r="NKA64" s="40"/>
      <c r="NKB64" s="40"/>
      <c r="NKC64" s="40"/>
      <c r="NKD64" s="40"/>
      <c r="NKE64" s="40"/>
      <c r="NKF64" s="40"/>
      <c r="NKG64" s="40"/>
      <c r="NKH64" s="40"/>
      <c r="NKI64" s="40"/>
      <c r="NKJ64" s="40"/>
      <c r="NKK64" s="40"/>
      <c r="NKL64" s="40"/>
      <c r="NKM64" s="40"/>
      <c r="NKN64" s="40"/>
      <c r="NKO64" s="40"/>
      <c r="NKP64" s="40"/>
      <c r="NKQ64" s="40"/>
      <c r="NKR64" s="40"/>
      <c r="NKS64" s="40"/>
      <c r="NKT64" s="40"/>
      <c r="NKU64" s="40"/>
      <c r="NKV64" s="40"/>
      <c r="NKW64" s="40"/>
      <c r="NKX64" s="40"/>
      <c r="NKY64" s="40"/>
      <c r="NSP64" s="40"/>
      <c r="NSQ64" s="40"/>
      <c r="NSR64" s="40"/>
      <c r="NSS64" s="40"/>
      <c r="NTE64" s="40"/>
      <c r="NTF64" s="40"/>
      <c r="NTG64" s="40"/>
      <c r="NTH64" s="40"/>
      <c r="NTI64" s="40"/>
      <c r="NTJ64" s="40"/>
      <c r="NTK64" s="40"/>
      <c r="NTL64" s="40"/>
      <c r="NTM64" s="40"/>
      <c r="NTN64" s="40"/>
      <c r="NTO64" s="40"/>
      <c r="NTP64" s="40"/>
      <c r="NTQ64" s="40"/>
      <c r="NTR64" s="40"/>
      <c r="NTS64" s="40"/>
      <c r="NTT64" s="40"/>
      <c r="NTU64" s="40"/>
      <c r="NTV64" s="40"/>
      <c r="NTW64" s="40"/>
      <c r="NTX64" s="40"/>
      <c r="NTY64" s="40"/>
      <c r="NTZ64" s="40"/>
      <c r="NUA64" s="40"/>
      <c r="NUB64" s="40"/>
      <c r="NUC64" s="40"/>
      <c r="NUD64" s="40"/>
      <c r="NUE64" s="40"/>
      <c r="NUF64" s="40"/>
      <c r="NUG64" s="40"/>
      <c r="NUH64" s="40"/>
      <c r="NUI64" s="40"/>
      <c r="NUJ64" s="40"/>
      <c r="NUK64" s="40"/>
      <c r="NUL64" s="40"/>
      <c r="NUM64" s="40"/>
      <c r="NUN64" s="40"/>
      <c r="NUO64" s="40"/>
      <c r="NUP64" s="40"/>
      <c r="NUQ64" s="40"/>
      <c r="NUR64" s="40"/>
      <c r="NUS64" s="40"/>
      <c r="NUT64" s="40"/>
      <c r="NUU64" s="40"/>
      <c r="OCL64" s="40"/>
      <c r="OCM64" s="40"/>
      <c r="OCN64" s="40"/>
      <c r="OCO64" s="40"/>
      <c r="ODA64" s="40"/>
      <c r="ODB64" s="40"/>
      <c r="ODC64" s="40"/>
      <c r="ODD64" s="40"/>
      <c r="ODE64" s="40"/>
      <c r="ODF64" s="40"/>
      <c r="ODG64" s="40"/>
      <c r="ODH64" s="40"/>
      <c r="ODI64" s="40"/>
      <c r="ODJ64" s="40"/>
      <c r="ODK64" s="40"/>
      <c r="ODL64" s="40"/>
      <c r="ODM64" s="40"/>
      <c r="ODN64" s="40"/>
      <c r="ODO64" s="40"/>
      <c r="ODP64" s="40"/>
      <c r="ODQ64" s="40"/>
      <c r="ODR64" s="40"/>
      <c r="ODS64" s="40"/>
      <c r="ODT64" s="40"/>
      <c r="ODU64" s="40"/>
      <c r="ODV64" s="40"/>
      <c r="ODW64" s="40"/>
      <c r="ODX64" s="40"/>
      <c r="ODY64" s="40"/>
      <c r="ODZ64" s="40"/>
      <c r="OEA64" s="40"/>
      <c r="OEB64" s="40"/>
      <c r="OEC64" s="40"/>
      <c r="OED64" s="40"/>
      <c r="OEE64" s="40"/>
      <c r="OEF64" s="40"/>
      <c r="OEG64" s="40"/>
      <c r="OEH64" s="40"/>
      <c r="OEI64" s="40"/>
      <c r="OEJ64" s="40"/>
      <c r="OEK64" s="40"/>
      <c r="OEL64" s="40"/>
      <c r="OEM64" s="40"/>
      <c r="OEN64" s="40"/>
      <c r="OEO64" s="40"/>
      <c r="OEP64" s="40"/>
      <c r="OEQ64" s="40"/>
      <c r="OMH64" s="40"/>
      <c r="OMI64" s="40"/>
      <c r="OMJ64" s="40"/>
      <c r="OMK64" s="40"/>
      <c r="OMW64" s="40"/>
      <c r="OMX64" s="40"/>
      <c r="OMY64" s="40"/>
      <c r="OMZ64" s="40"/>
      <c r="ONA64" s="40"/>
      <c r="ONB64" s="40"/>
      <c r="ONC64" s="40"/>
      <c r="OND64" s="40"/>
      <c r="ONE64" s="40"/>
      <c r="ONF64" s="40"/>
      <c r="ONG64" s="40"/>
      <c r="ONH64" s="40"/>
      <c r="ONI64" s="40"/>
      <c r="ONJ64" s="40"/>
      <c r="ONK64" s="40"/>
      <c r="ONL64" s="40"/>
      <c r="ONM64" s="40"/>
      <c r="ONN64" s="40"/>
      <c r="ONO64" s="40"/>
      <c r="ONP64" s="40"/>
      <c r="ONQ64" s="40"/>
      <c r="ONR64" s="40"/>
      <c r="ONS64" s="40"/>
      <c r="ONT64" s="40"/>
      <c r="ONU64" s="40"/>
      <c r="ONV64" s="40"/>
      <c r="ONW64" s="40"/>
      <c r="ONX64" s="40"/>
      <c r="ONY64" s="40"/>
      <c r="ONZ64" s="40"/>
      <c r="OOA64" s="40"/>
      <c r="OOB64" s="40"/>
      <c r="OOC64" s="40"/>
      <c r="OOD64" s="40"/>
      <c r="OOE64" s="40"/>
      <c r="OOF64" s="40"/>
      <c r="OOG64" s="40"/>
      <c r="OOH64" s="40"/>
      <c r="OOI64" s="40"/>
      <c r="OOJ64" s="40"/>
      <c r="OOK64" s="40"/>
      <c r="OOL64" s="40"/>
      <c r="OOM64" s="40"/>
      <c r="OWD64" s="40"/>
      <c r="OWE64" s="40"/>
      <c r="OWF64" s="40"/>
      <c r="OWG64" s="40"/>
      <c r="OWS64" s="40"/>
      <c r="OWT64" s="40"/>
      <c r="OWU64" s="40"/>
      <c r="OWV64" s="40"/>
      <c r="OWW64" s="40"/>
      <c r="OWX64" s="40"/>
      <c r="OWY64" s="40"/>
      <c r="OWZ64" s="40"/>
      <c r="OXA64" s="40"/>
      <c r="OXB64" s="40"/>
      <c r="OXC64" s="40"/>
      <c r="OXD64" s="40"/>
      <c r="OXE64" s="40"/>
      <c r="OXF64" s="40"/>
      <c r="OXG64" s="40"/>
      <c r="OXH64" s="40"/>
      <c r="OXI64" s="40"/>
      <c r="OXJ64" s="40"/>
      <c r="OXK64" s="40"/>
      <c r="OXL64" s="40"/>
      <c r="OXM64" s="40"/>
      <c r="OXN64" s="40"/>
      <c r="OXO64" s="40"/>
      <c r="OXP64" s="40"/>
      <c r="OXQ64" s="40"/>
      <c r="OXR64" s="40"/>
      <c r="OXS64" s="40"/>
      <c r="OXT64" s="40"/>
      <c r="OXU64" s="40"/>
      <c r="OXV64" s="40"/>
      <c r="OXW64" s="40"/>
      <c r="OXX64" s="40"/>
      <c r="OXY64" s="40"/>
      <c r="OXZ64" s="40"/>
      <c r="OYA64" s="40"/>
      <c r="OYB64" s="40"/>
      <c r="OYC64" s="40"/>
      <c r="OYD64" s="40"/>
      <c r="OYE64" s="40"/>
      <c r="OYF64" s="40"/>
      <c r="OYG64" s="40"/>
      <c r="OYH64" s="40"/>
      <c r="OYI64" s="40"/>
      <c r="PFZ64" s="40"/>
      <c r="PGA64" s="40"/>
      <c r="PGB64" s="40"/>
      <c r="PGC64" s="40"/>
      <c r="PGO64" s="40"/>
      <c r="PGP64" s="40"/>
      <c r="PGQ64" s="40"/>
      <c r="PGR64" s="40"/>
      <c r="PGS64" s="40"/>
      <c r="PGT64" s="40"/>
      <c r="PGU64" s="40"/>
      <c r="PGV64" s="40"/>
      <c r="PGW64" s="40"/>
      <c r="PGX64" s="40"/>
      <c r="PGY64" s="40"/>
      <c r="PGZ64" s="40"/>
      <c r="PHA64" s="40"/>
      <c r="PHB64" s="40"/>
      <c r="PHC64" s="40"/>
      <c r="PHD64" s="40"/>
      <c r="PHE64" s="40"/>
      <c r="PHF64" s="40"/>
      <c r="PHG64" s="40"/>
      <c r="PHH64" s="40"/>
      <c r="PHI64" s="40"/>
      <c r="PHJ64" s="40"/>
      <c r="PHK64" s="40"/>
      <c r="PHL64" s="40"/>
      <c r="PHM64" s="40"/>
      <c r="PHN64" s="40"/>
      <c r="PHO64" s="40"/>
      <c r="PHP64" s="40"/>
      <c r="PHQ64" s="40"/>
      <c r="PHR64" s="40"/>
      <c r="PHS64" s="40"/>
      <c r="PHT64" s="40"/>
      <c r="PHU64" s="40"/>
      <c r="PHV64" s="40"/>
      <c r="PHW64" s="40"/>
      <c r="PHX64" s="40"/>
      <c r="PHY64" s="40"/>
      <c r="PHZ64" s="40"/>
      <c r="PIA64" s="40"/>
      <c r="PIB64" s="40"/>
      <c r="PIC64" s="40"/>
      <c r="PID64" s="40"/>
      <c r="PIE64" s="40"/>
      <c r="PPV64" s="40"/>
      <c r="PPW64" s="40"/>
      <c r="PPX64" s="40"/>
      <c r="PPY64" s="40"/>
      <c r="PQK64" s="40"/>
      <c r="PQL64" s="40"/>
      <c r="PQM64" s="40"/>
      <c r="PQN64" s="40"/>
      <c r="PQO64" s="40"/>
      <c r="PQP64" s="40"/>
      <c r="PQQ64" s="40"/>
      <c r="PQR64" s="40"/>
      <c r="PQS64" s="40"/>
      <c r="PQT64" s="40"/>
      <c r="PQU64" s="40"/>
      <c r="PQV64" s="40"/>
      <c r="PQW64" s="40"/>
      <c r="PQX64" s="40"/>
      <c r="PQY64" s="40"/>
      <c r="PQZ64" s="40"/>
      <c r="PRA64" s="40"/>
      <c r="PRB64" s="40"/>
      <c r="PRC64" s="40"/>
      <c r="PRD64" s="40"/>
      <c r="PRE64" s="40"/>
      <c r="PRF64" s="40"/>
      <c r="PRG64" s="40"/>
      <c r="PRH64" s="40"/>
      <c r="PRI64" s="40"/>
      <c r="PRJ64" s="40"/>
      <c r="PRK64" s="40"/>
      <c r="PRL64" s="40"/>
      <c r="PRM64" s="40"/>
      <c r="PRN64" s="40"/>
      <c r="PRO64" s="40"/>
      <c r="PRP64" s="40"/>
      <c r="PRQ64" s="40"/>
      <c r="PRR64" s="40"/>
      <c r="PRS64" s="40"/>
      <c r="PRT64" s="40"/>
      <c r="PRU64" s="40"/>
      <c r="PRV64" s="40"/>
      <c r="PRW64" s="40"/>
      <c r="PRX64" s="40"/>
      <c r="PRY64" s="40"/>
      <c r="PRZ64" s="40"/>
      <c r="PSA64" s="40"/>
      <c r="PZR64" s="40"/>
      <c r="PZS64" s="40"/>
      <c r="PZT64" s="40"/>
      <c r="PZU64" s="40"/>
      <c r="QAG64" s="40"/>
      <c r="QAH64" s="40"/>
      <c r="QAI64" s="40"/>
      <c r="QAJ64" s="40"/>
      <c r="QAK64" s="40"/>
      <c r="QAL64" s="40"/>
      <c r="QAM64" s="40"/>
      <c r="QAN64" s="40"/>
      <c r="QAO64" s="40"/>
      <c r="QAP64" s="40"/>
      <c r="QAQ64" s="40"/>
      <c r="QAR64" s="40"/>
      <c r="QAS64" s="40"/>
      <c r="QAT64" s="40"/>
      <c r="QAU64" s="40"/>
      <c r="QAV64" s="40"/>
      <c r="QAW64" s="40"/>
      <c r="QAX64" s="40"/>
      <c r="QAY64" s="40"/>
      <c r="QAZ64" s="40"/>
      <c r="QBA64" s="40"/>
      <c r="QBB64" s="40"/>
      <c r="QBC64" s="40"/>
      <c r="QBD64" s="40"/>
      <c r="QBE64" s="40"/>
      <c r="QBF64" s="40"/>
      <c r="QBG64" s="40"/>
      <c r="QBH64" s="40"/>
      <c r="QBI64" s="40"/>
      <c r="QBJ64" s="40"/>
      <c r="QBK64" s="40"/>
      <c r="QBL64" s="40"/>
      <c r="QBM64" s="40"/>
      <c r="QBN64" s="40"/>
      <c r="QBO64" s="40"/>
      <c r="QBP64" s="40"/>
      <c r="QBQ64" s="40"/>
      <c r="QBR64" s="40"/>
      <c r="QBS64" s="40"/>
      <c r="QBT64" s="40"/>
      <c r="QBU64" s="40"/>
      <c r="QBV64" s="40"/>
      <c r="QBW64" s="40"/>
      <c r="QJN64" s="40"/>
      <c r="QJO64" s="40"/>
      <c r="QJP64" s="40"/>
      <c r="QJQ64" s="40"/>
      <c r="QKC64" s="40"/>
      <c r="QKD64" s="40"/>
      <c r="QKE64" s="40"/>
      <c r="QKF64" s="40"/>
      <c r="QKG64" s="40"/>
      <c r="QKH64" s="40"/>
      <c r="QKI64" s="40"/>
      <c r="QKJ64" s="40"/>
      <c r="QKK64" s="40"/>
      <c r="QKL64" s="40"/>
      <c r="QKM64" s="40"/>
      <c r="QKN64" s="40"/>
      <c r="QKO64" s="40"/>
      <c r="QKP64" s="40"/>
      <c r="QKQ64" s="40"/>
      <c r="QKR64" s="40"/>
      <c r="QKS64" s="40"/>
      <c r="QKT64" s="40"/>
      <c r="QKU64" s="40"/>
      <c r="QKV64" s="40"/>
      <c r="QKW64" s="40"/>
      <c r="QKX64" s="40"/>
      <c r="QKY64" s="40"/>
      <c r="QKZ64" s="40"/>
      <c r="QLA64" s="40"/>
      <c r="QLB64" s="40"/>
      <c r="QLC64" s="40"/>
      <c r="QLD64" s="40"/>
      <c r="QLE64" s="40"/>
      <c r="QLF64" s="40"/>
      <c r="QLG64" s="40"/>
      <c r="QLH64" s="40"/>
      <c r="QLI64" s="40"/>
      <c r="QLJ64" s="40"/>
      <c r="QLK64" s="40"/>
      <c r="QLL64" s="40"/>
      <c r="QLM64" s="40"/>
      <c r="QLN64" s="40"/>
      <c r="QLO64" s="40"/>
      <c r="QLP64" s="40"/>
      <c r="QLQ64" s="40"/>
      <c r="QLR64" s="40"/>
      <c r="QLS64" s="40"/>
      <c r="QTJ64" s="40"/>
      <c r="QTK64" s="40"/>
      <c r="QTL64" s="40"/>
      <c r="QTM64" s="40"/>
      <c r="QTY64" s="40"/>
      <c r="QTZ64" s="40"/>
      <c r="QUA64" s="40"/>
      <c r="QUB64" s="40"/>
      <c r="QUC64" s="40"/>
      <c r="QUD64" s="40"/>
      <c r="QUE64" s="40"/>
      <c r="QUF64" s="40"/>
      <c r="QUG64" s="40"/>
      <c r="QUH64" s="40"/>
      <c r="QUI64" s="40"/>
      <c r="QUJ64" s="40"/>
      <c r="QUK64" s="40"/>
      <c r="QUL64" s="40"/>
      <c r="QUM64" s="40"/>
      <c r="QUN64" s="40"/>
      <c r="QUO64" s="40"/>
      <c r="QUP64" s="40"/>
      <c r="QUQ64" s="40"/>
      <c r="QUR64" s="40"/>
      <c r="QUS64" s="40"/>
      <c r="QUT64" s="40"/>
      <c r="QUU64" s="40"/>
      <c r="QUV64" s="40"/>
      <c r="QUW64" s="40"/>
      <c r="QUX64" s="40"/>
      <c r="QUY64" s="40"/>
      <c r="QUZ64" s="40"/>
      <c r="QVA64" s="40"/>
      <c r="QVB64" s="40"/>
      <c r="QVC64" s="40"/>
      <c r="QVD64" s="40"/>
      <c r="QVE64" s="40"/>
      <c r="QVF64" s="40"/>
      <c r="QVG64" s="40"/>
      <c r="QVH64" s="40"/>
      <c r="QVI64" s="40"/>
      <c r="QVJ64" s="40"/>
      <c r="QVK64" s="40"/>
      <c r="QVL64" s="40"/>
      <c r="QVM64" s="40"/>
      <c r="QVN64" s="40"/>
      <c r="QVO64" s="40"/>
      <c r="RDF64" s="40"/>
      <c r="RDG64" s="40"/>
      <c r="RDH64" s="40"/>
      <c r="RDI64" s="40"/>
      <c r="RDU64" s="40"/>
      <c r="RDV64" s="40"/>
      <c r="RDW64" s="40"/>
      <c r="RDX64" s="40"/>
      <c r="RDY64" s="40"/>
      <c r="RDZ64" s="40"/>
      <c r="REA64" s="40"/>
      <c r="REB64" s="40"/>
      <c r="REC64" s="40"/>
      <c r="RED64" s="40"/>
      <c r="REE64" s="40"/>
      <c r="REF64" s="40"/>
      <c r="REG64" s="40"/>
      <c r="REH64" s="40"/>
      <c r="REI64" s="40"/>
      <c r="REJ64" s="40"/>
      <c r="REK64" s="40"/>
      <c r="REL64" s="40"/>
      <c r="REM64" s="40"/>
      <c r="REN64" s="40"/>
      <c r="REO64" s="40"/>
      <c r="REP64" s="40"/>
      <c r="REQ64" s="40"/>
      <c r="RER64" s="40"/>
      <c r="RES64" s="40"/>
      <c r="RET64" s="40"/>
      <c r="REU64" s="40"/>
      <c r="REV64" s="40"/>
      <c r="REW64" s="40"/>
      <c r="REX64" s="40"/>
      <c r="REY64" s="40"/>
      <c r="REZ64" s="40"/>
      <c r="RFA64" s="40"/>
      <c r="RFB64" s="40"/>
      <c r="RFC64" s="40"/>
      <c r="RFD64" s="40"/>
      <c r="RFE64" s="40"/>
      <c r="RFF64" s="40"/>
      <c r="RFG64" s="40"/>
      <c r="RFH64" s="40"/>
      <c r="RFI64" s="40"/>
      <c r="RFJ64" s="40"/>
      <c r="RFK64" s="40"/>
      <c r="RNB64" s="40"/>
      <c r="RNC64" s="40"/>
      <c r="RND64" s="40"/>
      <c r="RNE64" s="40"/>
      <c r="RNQ64" s="40"/>
      <c r="RNR64" s="40"/>
      <c r="RNS64" s="40"/>
      <c r="RNT64" s="40"/>
      <c r="RNU64" s="40"/>
      <c r="RNV64" s="40"/>
      <c r="RNW64" s="40"/>
      <c r="RNX64" s="40"/>
      <c r="RNY64" s="40"/>
      <c r="RNZ64" s="40"/>
      <c r="ROA64" s="40"/>
      <c r="ROB64" s="40"/>
      <c r="ROC64" s="40"/>
      <c r="ROD64" s="40"/>
      <c r="ROE64" s="40"/>
      <c r="ROF64" s="40"/>
      <c r="ROG64" s="40"/>
      <c r="ROH64" s="40"/>
      <c r="ROI64" s="40"/>
      <c r="ROJ64" s="40"/>
      <c r="ROK64" s="40"/>
      <c r="ROL64" s="40"/>
      <c r="ROM64" s="40"/>
      <c r="RON64" s="40"/>
      <c r="ROO64" s="40"/>
      <c r="ROP64" s="40"/>
      <c r="ROQ64" s="40"/>
      <c r="ROR64" s="40"/>
      <c r="ROS64" s="40"/>
      <c r="ROT64" s="40"/>
      <c r="ROU64" s="40"/>
      <c r="ROV64" s="40"/>
      <c r="ROW64" s="40"/>
      <c r="ROX64" s="40"/>
      <c r="ROY64" s="40"/>
      <c r="ROZ64" s="40"/>
      <c r="RPA64" s="40"/>
      <c r="RPB64" s="40"/>
      <c r="RPC64" s="40"/>
      <c r="RPD64" s="40"/>
      <c r="RPE64" s="40"/>
      <c r="RPF64" s="40"/>
      <c r="RPG64" s="40"/>
      <c r="RWX64" s="40"/>
      <c r="RWY64" s="40"/>
      <c r="RWZ64" s="40"/>
      <c r="RXA64" s="40"/>
      <c r="RXM64" s="40"/>
      <c r="RXN64" s="40"/>
      <c r="RXO64" s="40"/>
      <c r="RXP64" s="40"/>
      <c r="RXQ64" s="40"/>
      <c r="RXR64" s="40"/>
      <c r="RXS64" s="40"/>
      <c r="RXT64" s="40"/>
      <c r="RXU64" s="40"/>
      <c r="RXV64" s="40"/>
      <c r="RXW64" s="40"/>
      <c r="RXX64" s="40"/>
      <c r="RXY64" s="40"/>
      <c r="RXZ64" s="40"/>
      <c r="RYA64" s="40"/>
      <c r="RYB64" s="40"/>
      <c r="RYC64" s="40"/>
      <c r="RYD64" s="40"/>
      <c r="RYE64" s="40"/>
      <c r="RYF64" s="40"/>
      <c r="RYG64" s="40"/>
      <c r="RYH64" s="40"/>
      <c r="RYI64" s="40"/>
      <c r="RYJ64" s="40"/>
      <c r="RYK64" s="40"/>
      <c r="RYL64" s="40"/>
      <c r="RYM64" s="40"/>
      <c r="RYN64" s="40"/>
      <c r="RYO64" s="40"/>
      <c r="RYP64" s="40"/>
      <c r="RYQ64" s="40"/>
      <c r="RYR64" s="40"/>
      <c r="RYS64" s="40"/>
      <c r="RYT64" s="40"/>
      <c r="RYU64" s="40"/>
      <c r="RYV64" s="40"/>
      <c r="RYW64" s="40"/>
      <c r="RYX64" s="40"/>
      <c r="RYY64" s="40"/>
      <c r="RYZ64" s="40"/>
      <c r="RZA64" s="40"/>
      <c r="RZB64" s="40"/>
      <c r="RZC64" s="40"/>
      <c r="SGT64" s="40"/>
      <c r="SGU64" s="40"/>
      <c r="SGV64" s="40"/>
      <c r="SGW64" s="40"/>
      <c r="SHI64" s="40"/>
      <c r="SHJ64" s="40"/>
      <c r="SHK64" s="40"/>
      <c r="SHL64" s="40"/>
      <c r="SHM64" s="40"/>
      <c r="SHN64" s="40"/>
      <c r="SHO64" s="40"/>
      <c r="SHP64" s="40"/>
      <c r="SHQ64" s="40"/>
      <c r="SHR64" s="40"/>
      <c r="SHS64" s="40"/>
      <c r="SHT64" s="40"/>
      <c r="SHU64" s="40"/>
      <c r="SHV64" s="40"/>
      <c r="SHW64" s="40"/>
      <c r="SHX64" s="40"/>
      <c r="SHY64" s="40"/>
      <c r="SHZ64" s="40"/>
      <c r="SIA64" s="40"/>
      <c r="SIB64" s="40"/>
      <c r="SIC64" s="40"/>
      <c r="SID64" s="40"/>
      <c r="SIE64" s="40"/>
      <c r="SIF64" s="40"/>
      <c r="SIG64" s="40"/>
      <c r="SIH64" s="40"/>
      <c r="SII64" s="40"/>
      <c r="SIJ64" s="40"/>
      <c r="SIK64" s="40"/>
      <c r="SIL64" s="40"/>
      <c r="SIM64" s="40"/>
      <c r="SIN64" s="40"/>
      <c r="SIO64" s="40"/>
      <c r="SIP64" s="40"/>
      <c r="SIQ64" s="40"/>
      <c r="SIR64" s="40"/>
      <c r="SIS64" s="40"/>
      <c r="SIT64" s="40"/>
      <c r="SIU64" s="40"/>
      <c r="SIV64" s="40"/>
      <c r="SIW64" s="40"/>
      <c r="SIX64" s="40"/>
      <c r="SIY64" s="40"/>
      <c r="SQP64" s="40"/>
      <c r="SQQ64" s="40"/>
      <c r="SQR64" s="40"/>
      <c r="SQS64" s="40"/>
      <c r="SRE64" s="40"/>
      <c r="SRF64" s="40"/>
      <c r="SRG64" s="40"/>
      <c r="SRH64" s="40"/>
      <c r="SRI64" s="40"/>
      <c r="SRJ64" s="40"/>
      <c r="SRK64" s="40"/>
      <c r="SRL64" s="40"/>
      <c r="SRM64" s="40"/>
      <c r="SRN64" s="40"/>
      <c r="SRO64" s="40"/>
      <c r="SRP64" s="40"/>
      <c r="SRQ64" s="40"/>
      <c r="SRR64" s="40"/>
      <c r="SRS64" s="40"/>
      <c r="SRT64" s="40"/>
      <c r="SRU64" s="40"/>
      <c r="SRV64" s="40"/>
      <c r="SRW64" s="40"/>
      <c r="SRX64" s="40"/>
      <c r="SRY64" s="40"/>
      <c r="SRZ64" s="40"/>
      <c r="SSA64" s="40"/>
      <c r="SSB64" s="40"/>
      <c r="SSC64" s="40"/>
      <c r="SSD64" s="40"/>
      <c r="SSE64" s="40"/>
      <c r="SSF64" s="40"/>
      <c r="SSG64" s="40"/>
      <c r="SSH64" s="40"/>
      <c r="SSI64" s="40"/>
      <c r="SSJ64" s="40"/>
      <c r="SSK64" s="40"/>
      <c r="SSL64" s="40"/>
      <c r="SSM64" s="40"/>
      <c r="SSN64" s="40"/>
      <c r="SSO64" s="40"/>
      <c r="SSP64" s="40"/>
      <c r="SSQ64" s="40"/>
      <c r="SSR64" s="40"/>
      <c r="SSS64" s="40"/>
      <c r="SST64" s="40"/>
      <c r="SSU64" s="40"/>
      <c r="TAL64" s="40"/>
      <c r="TAM64" s="40"/>
      <c r="TAN64" s="40"/>
      <c r="TAO64" s="40"/>
      <c r="TBA64" s="40"/>
      <c r="TBB64" s="40"/>
      <c r="TBC64" s="40"/>
      <c r="TBD64" s="40"/>
      <c r="TBE64" s="40"/>
      <c r="TBF64" s="40"/>
      <c r="TBG64" s="40"/>
      <c r="TBH64" s="40"/>
      <c r="TBI64" s="40"/>
      <c r="TBJ64" s="40"/>
      <c r="TBK64" s="40"/>
      <c r="TBL64" s="40"/>
      <c r="TBM64" s="40"/>
      <c r="TBN64" s="40"/>
      <c r="TBO64" s="40"/>
      <c r="TBP64" s="40"/>
      <c r="TBQ64" s="40"/>
      <c r="TBR64" s="40"/>
      <c r="TBS64" s="40"/>
      <c r="TBT64" s="40"/>
      <c r="TBU64" s="40"/>
      <c r="TBV64" s="40"/>
      <c r="TBW64" s="40"/>
      <c r="TBX64" s="40"/>
      <c r="TBY64" s="40"/>
      <c r="TBZ64" s="40"/>
      <c r="TCA64" s="40"/>
      <c r="TCB64" s="40"/>
      <c r="TCC64" s="40"/>
      <c r="TCD64" s="40"/>
      <c r="TCE64" s="40"/>
      <c r="TCF64" s="40"/>
      <c r="TCG64" s="40"/>
      <c r="TCH64" s="40"/>
      <c r="TCI64" s="40"/>
      <c r="TCJ64" s="40"/>
      <c r="TCK64" s="40"/>
      <c r="TCL64" s="40"/>
      <c r="TCM64" s="40"/>
      <c r="TCN64" s="40"/>
      <c r="TCO64" s="40"/>
      <c r="TCP64" s="40"/>
      <c r="TCQ64" s="40"/>
      <c r="TKH64" s="40"/>
      <c r="TKI64" s="40"/>
      <c r="TKJ64" s="40"/>
      <c r="TKK64" s="40"/>
      <c r="TKW64" s="40"/>
      <c r="TKX64" s="40"/>
      <c r="TKY64" s="40"/>
      <c r="TKZ64" s="40"/>
      <c r="TLA64" s="40"/>
      <c r="TLB64" s="40"/>
      <c r="TLC64" s="40"/>
      <c r="TLD64" s="40"/>
      <c r="TLE64" s="40"/>
      <c r="TLF64" s="40"/>
      <c r="TLG64" s="40"/>
      <c r="TLH64" s="40"/>
      <c r="TLI64" s="40"/>
      <c r="TLJ64" s="40"/>
      <c r="TLK64" s="40"/>
      <c r="TLL64" s="40"/>
      <c r="TLM64" s="40"/>
      <c r="TLN64" s="40"/>
      <c r="TLO64" s="40"/>
      <c r="TLP64" s="40"/>
      <c r="TLQ64" s="40"/>
      <c r="TLR64" s="40"/>
      <c r="TLS64" s="40"/>
      <c r="TLT64" s="40"/>
      <c r="TLU64" s="40"/>
      <c r="TLV64" s="40"/>
      <c r="TLW64" s="40"/>
      <c r="TLX64" s="40"/>
      <c r="TLY64" s="40"/>
      <c r="TLZ64" s="40"/>
      <c r="TMA64" s="40"/>
      <c r="TMB64" s="40"/>
      <c r="TMC64" s="40"/>
      <c r="TMD64" s="40"/>
      <c r="TME64" s="40"/>
      <c r="TMF64" s="40"/>
      <c r="TMG64" s="40"/>
      <c r="TMH64" s="40"/>
      <c r="TMI64" s="40"/>
      <c r="TMJ64" s="40"/>
      <c r="TMK64" s="40"/>
      <c r="TML64" s="40"/>
      <c r="TMM64" s="40"/>
      <c r="TUD64" s="40"/>
      <c r="TUE64" s="40"/>
      <c r="TUF64" s="40"/>
      <c r="TUG64" s="40"/>
      <c r="TUS64" s="40"/>
      <c r="TUT64" s="40"/>
      <c r="TUU64" s="40"/>
      <c r="TUV64" s="40"/>
      <c r="TUW64" s="40"/>
      <c r="TUX64" s="40"/>
      <c r="TUY64" s="40"/>
      <c r="TUZ64" s="40"/>
      <c r="TVA64" s="40"/>
      <c r="TVB64" s="40"/>
      <c r="TVC64" s="40"/>
      <c r="TVD64" s="40"/>
      <c r="TVE64" s="40"/>
      <c r="TVF64" s="40"/>
      <c r="TVG64" s="40"/>
      <c r="TVH64" s="40"/>
      <c r="TVI64" s="40"/>
      <c r="TVJ64" s="40"/>
      <c r="TVK64" s="40"/>
      <c r="TVL64" s="40"/>
      <c r="TVM64" s="40"/>
      <c r="TVN64" s="40"/>
      <c r="TVO64" s="40"/>
      <c r="TVP64" s="40"/>
      <c r="TVQ64" s="40"/>
      <c r="TVR64" s="40"/>
      <c r="TVS64" s="40"/>
      <c r="TVT64" s="40"/>
      <c r="TVU64" s="40"/>
      <c r="TVV64" s="40"/>
      <c r="TVW64" s="40"/>
      <c r="TVX64" s="40"/>
      <c r="TVY64" s="40"/>
      <c r="TVZ64" s="40"/>
      <c r="TWA64" s="40"/>
      <c r="TWB64" s="40"/>
      <c r="TWC64" s="40"/>
      <c r="TWD64" s="40"/>
      <c r="TWE64" s="40"/>
      <c r="TWF64" s="40"/>
      <c r="TWG64" s="40"/>
      <c r="TWH64" s="40"/>
      <c r="TWI64" s="40"/>
      <c r="UDZ64" s="40"/>
      <c r="UEA64" s="40"/>
      <c r="UEB64" s="40"/>
      <c r="UEC64" s="40"/>
      <c r="UEO64" s="40"/>
      <c r="UEP64" s="40"/>
      <c r="UEQ64" s="40"/>
      <c r="UER64" s="40"/>
      <c r="UES64" s="40"/>
      <c r="UET64" s="40"/>
      <c r="UEU64" s="40"/>
      <c r="UEV64" s="40"/>
      <c r="UEW64" s="40"/>
      <c r="UEX64" s="40"/>
      <c r="UEY64" s="40"/>
      <c r="UEZ64" s="40"/>
      <c r="UFA64" s="40"/>
      <c r="UFB64" s="40"/>
      <c r="UFC64" s="40"/>
      <c r="UFD64" s="40"/>
      <c r="UFE64" s="40"/>
      <c r="UFF64" s="40"/>
      <c r="UFG64" s="40"/>
      <c r="UFH64" s="40"/>
      <c r="UFI64" s="40"/>
      <c r="UFJ64" s="40"/>
      <c r="UFK64" s="40"/>
      <c r="UFL64" s="40"/>
      <c r="UFM64" s="40"/>
      <c r="UFN64" s="40"/>
      <c r="UFO64" s="40"/>
      <c r="UFP64" s="40"/>
      <c r="UFQ64" s="40"/>
      <c r="UFR64" s="40"/>
      <c r="UFS64" s="40"/>
      <c r="UFT64" s="40"/>
      <c r="UFU64" s="40"/>
      <c r="UFV64" s="40"/>
      <c r="UFW64" s="40"/>
      <c r="UFX64" s="40"/>
      <c r="UFY64" s="40"/>
      <c r="UFZ64" s="40"/>
      <c r="UGA64" s="40"/>
      <c r="UGB64" s="40"/>
      <c r="UGC64" s="40"/>
      <c r="UGD64" s="40"/>
      <c r="UGE64" s="40"/>
      <c r="UNV64" s="40"/>
      <c r="UNW64" s="40"/>
      <c r="UNX64" s="40"/>
      <c r="UNY64" s="40"/>
      <c r="UOK64" s="40"/>
      <c r="UOL64" s="40"/>
      <c r="UOM64" s="40"/>
      <c r="UON64" s="40"/>
      <c r="UOO64" s="40"/>
      <c r="UOP64" s="40"/>
      <c r="UOQ64" s="40"/>
      <c r="UOR64" s="40"/>
      <c r="UOS64" s="40"/>
      <c r="UOT64" s="40"/>
      <c r="UOU64" s="40"/>
      <c r="UOV64" s="40"/>
      <c r="UOW64" s="40"/>
      <c r="UOX64" s="40"/>
      <c r="UOY64" s="40"/>
      <c r="UOZ64" s="40"/>
      <c r="UPA64" s="40"/>
      <c r="UPB64" s="40"/>
      <c r="UPC64" s="40"/>
      <c r="UPD64" s="40"/>
      <c r="UPE64" s="40"/>
      <c r="UPF64" s="40"/>
      <c r="UPG64" s="40"/>
      <c r="UPH64" s="40"/>
      <c r="UPI64" s="40"/>
      <c r="UPJ64" s="40"/>
      <c r="UPK64" s="40"/>
      <c r="UPL64" s="40"/>
      <c r="UPM64" s="40"/>
      <c r="UPN64" s="40"/>
      <c r="UPO64" s="40"/>
      <c r="UPP64" s="40"/>
      <c r="UPQ64" s="40"/>
      <c r="UPR64" s="40"/>
      <c r="UPS64" s="40"/>
      <c r="UPT64" s="40"/>
      <c r="UPU64" s="40"/>
      <c r="UPV64" s="40"/>
      <c r="UPW64" s="40"/>
      <c r="UPX64" s="40"/>
      <c r="UPY64" s="40"/>
      <c r="UPZ64" s="40"/>
      <c r="UQA64" s="40"/>
      <c r="UXR64" s="40"/>
      <c r="UXS64" s="40"/>
      <c r="UXT64" s="40"/>
      <c r="UXU64" s="40"/>
      <c r="UYG64" s="40"/>
      <c r="UYH64" s="40"/>
      <c r="UYI64" s="40"/>
      <c r="UYJ64" s="40"/>
      <c r="UYK64" s="40"/>
      <c r="UYL64" s="40"/>
      <c r="UYM64" s="40"/>
      <c r="UYN64" s="40"/>
      <c r="UYO64" s="40"/>
      <c r="UYP64" s="40"/>
      <c r="UYQ64" s="40"/>
      <c r="UYR64" s="40"/>
      <c r="UYS64" s="40"/>
      <c r="UYT64" s="40"/>
      <c r="UYU64" s="40"/>
      <c r="UYV64" s="40"/>
      <c r="UYW64" s="40"/>
      <c r="UYX64" s="40"/>
      <c r="UYY64" s="40"/>
      <c r="UYZ64" s="40"/>
      <c r="UZA64" s="40"/>
      <c r="UZB64" s="40"/>
      <c r="UZC64" s="40"/>
      <c r="UZD64" s="40"/>
      <c r="UZE64" s="40"/>
      <c r="UZF64" s="40"/>
      <c r="UZG64" s="40"/>
      <c r="UZH64" s="40"/>
      <c r="UZI64" s="40"/>
      <c r="UZJ64" s="40"/>
      <c r="UZK64" s="40"/>
      <c r="UZL64" s="40"/>
      <c r="UZM64" s="40"/>
      <c r="UZN64" s="40"/>
      <c r="UZO64" s="40"/>
      <c r="UZP64" s="40"/>
      <c r="UZQ64" s="40"/>
      <c r="UZR64" s="40"/>
      <c r="UZS64" s="40"/>
      <c r="UZT64" s="40"/>
      <c r="UZU64" s="40"/>
      <c r="UZV64" s="40"/>
      <c r="UZW64" s="40"/>
      <c r="VHN64" s="40"/>
      <c r="VHO64" s="40"/>
      <c r="VHP64" s="40"/>
      <c r="VHQ64" s="40"/>
      <c r="VIC64" s="40"/>
      <c r="VID64" s="40"/>
      <c r="VIE64" s="40"/>
      <c r="VIF64" s="40"/>
      <c r="VIG64" s="40"/>
      <c r="VIH64" s="40"/>
      <c r="VII64" s="40"/>
      <c r="VIJ64" s="40"/>
      <c r="VIK64" s="40"/>
      <c r="VIL64" s="40"/>
      <c r="VIM64" s="40"/>
      <c r="VIN64" s="40"/>
      <c r="VIO64" s="40"/>
      <c r="VIP64" s="40"/>
      <c r="VIQ64" s="40"/>
      <c r="VIR64" s="40"/>
      <c r="VIS64" s="40"/>
      <c r="VIT64" s="40"/>
      <c r="VIU64" s="40"/>
      <c r="VIV64" s="40"/>
      <c r="VIW64" s="40"/>
      <c r="VIX64" s="40"/>
      <c r="VIY64" s="40"/>
      <c r="VIZ64" s="40"/>
      <c r="VJA64" s="40"/>
      <c r="VJB64" s="40"/>
      <c r="VJC64" s="40"/>
      <c r="VJD64" s="40"/>
      <c r="VJE64" s="40"/>
      <c r="VJF64" s="40"/>
      <c r="VJG64" s="40"/>
      <c r="VJH64" s="40"/>
      <c r="VJI64" s="40"/>
      <c r="VJJ64" s="40"/>
      <c r="VJK64" s="40"/>
      <c r="VJL64" s="40"/>
      <c r="VJM64" s="40"/>
      <c r="VJN64" s="40"/>
      <c r="VJO64" s="40"/>
      <c r="VJP64" s="40"/>
      <c r="VJQ64" s="40"/>
      <c r="VJR64" s="40"/>
      <c r="VJS64" s="40"/>
      <c r="VRJ64" s="40"/>
      <c r="VRK64" s="40"/>
      <c r="VRL64" s="40"/>
      <c r="VRM64" s="40"/>
      <c r="VRY64" s="40"/>
      <c r="VRZ64" s="40"/>
      <c r="VSA64" s="40"/>
      <c r="VSB64" s="40"/>
      <c r="VSC64" s="40"/>
      <c r="VSD64" s="40"/>
      <c r="VSE64" s="40"/>
      <c r="VSF64" s="40"/>
      <c r="VSG64" s="40"/>
      <c r="VSH64" s="40"/>
      <c r="VSI64" s="40"/>
      <c r="VSJ64" s="40"/>
      <c r="VSK64" s="40"/>
      <c r="VSL64" s="40"/>
      <c r="VSM64" s="40"/>
      <c r="VSN64" s="40"/>
      <c r="VSO64" s="40"/>
      <c r="VSP64" s="40"/>
      <c r="VSQ64" s="40"/>
      <c r="VSR64" s="40"/>
      <c r="VSS64" s="40"/>
      <c r="VST64" s="40"/>
      <c r="VSU64" s="40"/>
      <c r="VSV64" s="40"/>
      <c r="VSW64" s="40"/>
      <c r="VSX64" s="40"/>
      <c r="VSY64" s="40"/>
      <c r="VSZ64" s="40"/>
      <c r="VTA64" s="40"/>
      <c r="VTB64" s="40"/>
      <c r="VTC64" s="40"/>
      <c r="VTD64" s="40"/>
      <c r="VTE64" s="40"/>
      <c r="VTF64" s="40"/>
      <c r="VTG64" s="40"/>
      <c r="VTH64" s="40"/>
      <c r="VTI64" s="40"/>
      <c r="VTJ64" s="40"/>
      <c r="VTK64" s="40"/>
      <c r="VTL64" s="40"/>
      <c r="VTM64" s="40"/>
      <c r="VTN64" s="40"/>
      <c r="VTO64" s="40"/>
      <c r="WBF64" s="40"/>
      <c r="WBG64" s="40"/>
      <c r="WBH64" s="40"/>
      <c r="WBI64" s="40"/>
      <c r="WBU64" s="40"/>
      <c r="WBV64" s="40"/>
      <c r="WBW64" s="40"/>
      <c r="WBX64" s="40"/>
      <c r="WBY64" s="40"/>
      <c r="WBZ64" s="40"/>
      <c r="WCA64" s="40"/>
      <c r="WCB64" s="40"/>
      <c r="WCC64" s="40"/>
      <c r="WCD64" s="40"/>
      <c r="WCE64" s="40"/>
      <c r="WCF64" s="40"/>
      <c r="WCG64" s="40"/>
      <c r="WCH64" s="40"/>
      <c r="WCI64" s="40"/>
      <c r="WCJ64" s="40"/>
      <c r="WCK64" s="40"/>
      <c r="WCL64" s="40"/>
      <c r="WCM64" s="40"/>
      <c r="WCN64" s="40"/>
      <c r="WCO64" s="40"/>
      <c r="WCP64" s="40"/>
      <c r="WCQ64" s="40"/>
      <c r="WCR64" s="40"/>
      <c r="WCS64" s="40"/>
      <c r="WCT64" s="40"/>
      <c r="WCU64" s="40"/>
      <c r="WCV64" s="40"/>
      <c r="WCW64" s="40"/>
      <c r="WCX64" s="40"/>
      <c r="WCY64" s="40"/>
      <c r="WCZ64" s="40"/>
      <c r="WDA64" s="40"/>
      <c r="WDB64" s="40"/>
      <c r="WDC64" s="40"/>
      <c r="WDD64" s="40"/>
      <c r="WDE64" s="40"/>
      <c r="WDF64" s="40"/>
      <c r="WDG64" s="40"/>
      <c r="WDH64" s="40"/>
      <c r="WDI64" s="40"/>
      <c r="WDJ64" s="40"/>
      <c r="WDK64" s="40"/>
      <c r="WLB64" s="40"/>
      <c r="WLC64" s="40"/>
      <c r="WLD64" s="40"/>
      <c r="WLE64" s="40"/>
      <c r="WLQ64" s="40"/>
      <c r="WLR64" s="40"/>
      <c r="WLS64" s="40"/>
      <c r="WLT64" s="40"/>
      <c r="WLU64" s="40"/>
      <c r="WLV64" s="40"/>
      <c r="WLW64" s="40"/>
      <c r="WLX64" s="40"/>
      <c r="WLY64" s="40"/>
      <c r="WLZ64" s="40"/>
      <c r="WMA64" s="40"/>
      <c r="WMB64" s="40"/>
      <c r="WMC64" s="40"/>
      <c r="WMD64" s="40"/>
      <c r="WME64" s="40"/>
      <c r="WMF64" s="40"/>
      <c r="WMG64" s="40"/>
      <c r="WMH64" s="40"/>
      <c r="WMI64" s="40"/>
      <c r="WMJ64" s="40"/>
      <c r="WMK64" s="40"/>
      <c r="WML64" s="40"/>
      <c r="WMM64" s="40"/>
      <c r="WMN64" s="40"/>
      <c r="WMO64" s="40"/>
      <c r="WMP64" s="40"/>
      <c r="WMQ64" s="40"/>
      <c r="WMR64" s="40"/>
      <c r="WMS64" s="40"/>
      <c r="WMT64" s="40"/>
      <c r="WMU64" s="40"/>
      <c r="WMV64" s="40"/>
      <c r="WMW64" s="40"/>
      <c r="WMX64" s="40"/>
      <c r="WMY64" s="40"/>
      <c r="WMZ64" s="40"/>
      <c r="WNA64" s="40"/>
      <c r="WNB64" s="40"/>
      <c r="WNC64" s="40"/>
      <c r="WND64" s="40"/>
      <c r="WNE64" s="40"/>
      <c r="WNF64" s="40"/>
      <c r="WNG64" s="40"/>
      <c r="WUX64" s="40"/>
      <c r="WUY64" s="40"/>
      <c r="WUZ64" s="40"/>
      <c r="WVA64" s="40"/>
      <c r="WVM64" s="40"/>
      <c r="WVN64" s="40"/>
      <c r="WVO64" s="40"/>
      <c r="WVP64" s="40"/>
      <c r="WVQ64" s="40"/>
      <c r="WVR64" s="40"/>
      <c r="WVS64" s="40"/>
      <c r="WVT64" s="40"/>
      <c r="WVU64" s="40"/>
      <c r="WVV64" s="40"/>
      <c r="WVW64" s="40"/>
      <c r="WVX64" s="40"/>
      <c r="WVY64" s="40"/>
      <c r="WVZ64" s="40"/>
      <c r="WWA64" s="40"/>
      <c r="WWB64" s="40"/>
      <c r="WWC64" s="40"/>
      <c r="WWD64" s="40"/>
      <c r="WWE64" s="40"/>
      <c r="WWF64" s="40"/>
      <c r="WWG64" s="40"/>
      <c r="WWH64" s="40"/>
      <c r="WWI64" s="40"/>
      <c r="WWJ64" s="40"/>
      <c r="WWK64" s="40"/>
      <c r="WWL64" s="40"/>
      <c r="WWM64" s="40"/>
      <c r="WWN64" s="40"/>
      <c r="WWO64" s="40"/>
      <c r="WWP64" s="40"/>
      <c r="WWQ64" s="40"/>
      <c r="WWR64" s="40"/>
      <c r="WWS64" s="40"/>
      <c r="WWT64" s="40"/>
      <c r="WWU64" s="40"/>
      <c r="WWV64" s="40"/>
      <c r="WWW64" s="40"/>
      <c r="WWX64" s="40"/>
      <c r="WWY64" s="40"/>
      <c r="WWZ64" s="40"/>
      <c r="WXA64" s="40"/>
      <c r="WXB64" s="40"/>
      <c r="WXC64" s="40"/>
    </row>
    <row r="65" spans="1:65" s="40" customFormat="1" ht="15.75">
      <c r="F65" s="42"/>
      <c r="G65" s="47"/>
      <c r="H65" s="44"/>
      <c r="I65" s="41"/>
      <c r="J65" s="41"/>
      <c r="K65" s="48"/>
      <c r="L65" s="48"/>
      <c r="M65" s="48"/>
      <c r="N65" s="48"/>
      <c r="O65" s="48"/>
      <c r="P65" s="48"/>
      <c r="Q65" s="48"/>
      <c r="R65" s="48"/>
      <c r="S65" s="58"/>
      <c r="T65" s="58"/>
      <c r="U65" s="58"/>
      <c r="V65" s="58"/>
      <c r="W65" s="59"/>
      <c r="X65" s="59"/>
      <c r="Y65" s="59"/>
      <c r="Z65" s="59"/>
      <c r="AA65" s="58"/>
      <c r="AB65" s="58"/>
      <c r="AC65" s="58"/>
      <c r="AD65" s="58"/>
      <c r="AE65" s="59"/>
      <c r="AF65" s="59"/>
      <c r="AG65" s="59"/>
      <c r="AH65" s="59"/>
      <c r="AI65" s="43"/>
      <c r="AJ65" s="60"/>
      <c r="AK65" s="60"/>
      <c r="AL65" s="76"/>
      <c r="AM65" s="76"/>
      <c r="AN65" s="76"/>
      <c r="AO65" s="76"/>
      <c r="AP65" s="77"/>
      <c r="AQ65" s="77"/>
      <c r="AR65" s="77"/>
      <c r="AS65" s="77"/>
      <c r="AT65" s="78"/>
      <c r="AU65" s="61"/>
      <c r="AV65" s="81"/>
      <c r="AW65" s="82"/>
      <c r="AX65" s="82"/>
      <c r="AY65" s="82"/>
      <c r="AZ65" s="58"/>
      <c r="BA65" s="58"/>
      <c r="BB65" s="58"/>
      <c r="BC65" s="58"/>
      <c r="BD65" s="49"/>
    </row>
    <row r="66" spans="1:65" s="40" customFormat="1" ht="15.75">
      <c r="F66" s="42"/>
      <c r="G66" s="47"/>
      <c r="H66" s="44"/>
      <c r="I66" s="41"/>
      <c r="J66" s="41"/>
      <c r="K66" s="48"/>
      <c r="L66" s="48"/>
      <c r="M66" s="48"/>
      <c r="N66" s="48"/>
      <c r="O66" s="48"/>
      <c r="P66" s="48"/>
      <c r="Q66" s="48"/>
      <c r="R66" s="48"/>
      <c r="S66" s="58"/>
      <c r="T66" s="58"/>
      <c r="U66" s="58"/>
      <c r="V66" s="58"/>
      <c r="W66" s="59"/>
      <c r="X66" s="59"/>
      <c r="Y66" s="59"/>
      <c r="Z66" s="59"/>
      <c r="AA66" s="58"/>
      <c r="AB66" s="58"/>
      <c r="AC66" s="58"/>
      <c r="AD66" s="58"/>
      <c r="AE66" s="59"/>
      <c r="AF66" s="59"/>
      <c r="AG66" s="59"/>
      <c r="AH66" s="59"/>
      <c r="AI66" s="43"/>
      <c r="AJ66" s="60"/>
      <c r="AK66" s="60"/>
      <c r="AL66" s="76"/>
      <c r="AM66" s="76"/>
      <c r="AN66" s="76"/>
      <c r="AO66" s="76"/>
      <c r="AP66" s="77"/>
      <c r="AQ66" s="77"/>
      <c r="AR66" s="77"/>
      <c r="AS66" s="77"/>
      <c r="AT66" s="78"/>
      <c r="AU66" s="61"/>
      <c r="AV66" s="81"/>
      <c r="AW66" s="82"/>
      <c r="AX66" s="82"/>
      <c r="AY66" s="82"/>
      <c r="AZ66" s="58"/>
      <c r="BA66" s="58"/>
      <c r="BB66" s="58"/>
      <c r="BC66" s="58"/>
      <c r="BD66" s="49"/>
    </row>
    <row r="67" spans="1:65" s="40" customFormat="1" ht="15.75">
      <c r="F67" s="42"/>
      <c r="G67" s="47"/>
      <c r="H67" s="44"/>
      <c r="I67" s="41"/>
      <c r="J67" s="41"/>
      <c r="K67" s="48"/>
      <c r="L67" s="48"/>
      <c r="M67" s="48"/>
      <c r="N67" s="48"/>
      <c r="O67" s="48"/>
      <c r="P67" s="48"/>
      <c r="Q67" s="48"/>
      <c r="R67" s="48"/>
      <c r="S67" s="58"/>
      <c r="T67" s="58"/>
      <c r="U67" s="58"/>
      <c r="V67" s="58"/>
      <c r="W67" s="59"/>
      <c r="X67" s="59"/>
      <c r="Y67" s="59"/>
      <c r="Z67" s="59"/>
      <c r="AA67" s="58"/>
      <c r="AB67" s="58"/>
      <c r="AC67" s="58"/>
      <c r="AD67" s="58"/>
      <c r="AE67" s="59"/>
      <c r="AF67" s="59"/>
      <c r="AG67" s="59"/>
      <c r="AH67" s="59"/>
      <c r="AI67" s="43"/>
      <c r="AJ67" s="60"/>
      <c r="AK67" s="60"/>
      <c r="AL67" s="76"/>
      <c r="AM67" s="76"/>
      <c r="AN67" s="76"/>
      <c r="AO67" s="76"/>
      <c r="AP67" s="77"/>
      <c r="AQ67" s="77"/>
      <c r="AR67" s="77"/>
      <c r="AS67" s="77"/>
      <c r="AT67" s="78"/>
      <c r="AU67" s="61"/>
      <c r="AV67" s="81"/>
      <c r="AW67" s="82"/>
      <c r="AX67" s="82"/>
      <c r="AY67" s="82"/>
      <c r="AZ67" s="58"/>
      <c r="BA67" s="58"/>
      <c r="BB67" s="58"/>
      <c r="BC67" s="58"/>
      <c r="BD67" s="49"/>
    </row>
    <row r="68" spans="1:65" s="40" customFormat="1" ht="15.75">
      <c r="F68" s="42"/>
      <c r="G68" s="47"/>
      <c r="H68" s="44"/>
      <c r="I68" s="41"/>
      <c r="J68" s="41"/>
      <c r="K68" s="48"/>
      <c r="L68" s="48"/>
      <c r="M68" s="48"/>
      <c r="N68" s="48"/>
      <c r="O68" s="48"/>
      <c r="P68" s="48"/>
      <c r="Q68" s="48"/>
      <c r="R68" s="48"/>
      <c r="S68" s="58"/>
      <c r="T68" s="58"/>
      <c r="U68" s="58"/>
      <c r="V68" s="58"/>
      <c r="W68" s="59"/>
      <c r="X68" s="59"/>
      <c r="Y68" s="59"/>
      <c r="Z68" s="59"/>
      <c r="AA68" s="58"/>
      <c r="AB68" s="58"/>
      <c r="AC68" s="58"/>
      <c r="AD68" s="58"/>
      <c r="AE68" s="59"/>
      <c r="AF68" s="59"/>
      <c r="AG68" s="59"/>
      <c r="AH68" s="59"/>
      <c r="AI68" s="43"/>
      <c r="AJ68" s="60"/>
      <c r="AK68" s="60"/>
      <c r="AL68" s="76"/>
      <c r="AM68" s="76"/>
      <c r="AN68" s="76"/>
      <c r="AO68" s="76"/>
      <c r="AP68" s="77"/>
      <c r="AQ68" s="77"/>
      <c r="AR68" s="77"/>
      <c r="AS68" s="77"/>
      <c r="AT68" s="78"/>
      <c r="AU68" s="61"/>
      <c r="AV68" s="81"/>
      <c r="AW68" s="82"/>
      <c r="AX68" s="82"/>
      <c r="AY68" s="82"/>
      <c r="AZ68" s="58"/>
      <c r="BA68" s="58"/>
      <c r="BB68" s="58"/>
      <c r="BC68" s="58"/>
      <c r="BD68" s="49"/>
    </row>
    <row r="69" spans="1:65" s="40" customFormat="1" ht="15.75">
      <c r="F69" s="42"/>
      <c r="G69" s="47"/>
      <c r="H69" s="44"/>
      <c r="I69" s="41"/>
      <c r="J69" s="41"/>
      <c r="K69" s="48"/>
      <c r="L69" s="48"/>
      <c r="M69" s="48"/>
      <c r="N69" s="48"/>
      <c r="O69" s="48"/>
      <c r="P69" s="48"/>
      <c r="Q69" s="48"/>
      <c r="R69" s="48"/>
      <c r="S69" s="58"/>
      <c r="T69" s="58"/>
      <c r="U69" s="58"/>
      <c r="V69" s="58"/>
      <c r="W69" s="59"/>
      <c r="X69" s="59"/>
      <c r="Y69" s="59"/>
      <c r="Z69" s="59"/>
      <c r="AA69" s="58"/>
      <c r="AB69" s="58"/>
      <c r="AC69" s="58"/>
      <c r="AD69" s="58"/>
      <c r="AE69" s="59"/>
      <c r="AF69" s="59"/>
      <c r="AG69" s="59"/>
      <c r="AH69" s="59"/>
      <c r="AI69" s="43"/>
      <c r="AJ69" s="60"/>
      <c r="AK69" s="60"/>
      <c r="AL69" s="76"/>
      <c r="AM69" s="76"/>
      <c r="AN69" s="76"/>
      <c r="AO69" s="76"/>
      <c r="AP69" s="77"/>
      <c r="AQ69" s="77"/>
      <c r="AR69" s="77"/>
      <c r="AS69" s="77"/>
      <c r="AT69" s="78"/>
      <c r="AU69" s="61"/>
      <c r="AV69" s="81"/>
      <c r="AW69" s="82"/>
      <c r="AX69" s="82"/>
      <c r="AY69" s="82"/>
      <c r="AZ69" s="58"/>
      <c r="BA69" s="58"/>
      <c r="BB69" s="58"/>
      <c r="BC69" s="58"/>
      <c r="BD69" s="49"/>
    </row>
    <row r="70" spans="1:65" s="40" customFormat="1" ht="15.75">
      <c r="F70" s="42"/>
      <c r="G70" s="47"/>
      <c r="H70" s="44"/>
      <c r="I70" s="41"/>
      <c r="J70" s="41"/>
      <c r="K70" s="48"/>
      <c r="L70" s="48"/>
      <c r="M70" s="48"/>
      <c r="N70" s="48"/>
      <c r="O70" s="48"/>
      <c r="P70" s="48"/>
      <c r="Q70" s="48"/>
      <c r="R70" s="48"/>
      <c r="S70" s="58"/>
      <c r="T70" s="58"/>
      <c r="U70" s="58"/>
      <c r="V70" s="58"/>
      <c r="W70" s="59"/>
      <c r="X70" s="59"/>
      <c r="Y70" s="59"/>
      <c r="Z70" s="59"/>
      <c r="AA70" s="58"/>
      <c r="AB70" s="58"/>
      <c r="AC70" s="58"/>
      <c r="AD70" s="58"/>
      <c r="AE70" s="59"/>
      <c r="AF70" s="59"/>
      <c r="AG70" s="59"/>
      <c r="AH70" s="59"/>
      <c r="AI70" s="43"/>
      <c r="AJ70" s="60"/>
      <c r="AK70" s="60"/>
      <c r="AL70" s="76"/>
      <c r="AM70" s="76"/>
      <c r="AN70" s="76"/>
      <c r="AO70" s="76"/>
      <c r="AP70" s="77"/>
      <c r="AQ70" s="77"/>
      <c r="AR70" s="77"/>
      <c r="AS70" s="77"/>
      <c r="AT70" s="78"/>
      <c r="AU70" s="61"/>
      <c r="AV70" s="81"/>
      <c r="AW70" s="82"/>
      <c r="AX70" s="82"/>
      <c r="AY70" s="82"/>
      <c r="AZ70" s="58"/>
      <c r="BA70" s="58"/>
      <c r="BB70" s="58"/>
      <c r="BC70" s="58"/>
      <c r="BD70" s="49"/>
    </row>
    <row r="71" spans="1:65" s="40" customFormat="1" ht="45" customHeight="1">
      <c r="A71" s="40" t="s">
        <v>145</v>
      </c>
      <c r="B71" s="40" t="s">
        <v>146</v>
      </c>
      <c r="C71" s="40" t="s">
        <v>147</v>
      </c>
      <c r="D71" s="40" t="s">
        <v>148</v>
      </c>
      <c r="E71" s="40" t="s">
        <v>16</v>
      </c>
      <c r="F71" s="42">
        <v>63</v>
      </c>
      <c r="G71" s="47" t="s">
        <v>39</v>
      </c>
      <c r="H71" s="44" t="s">
        <v>78</v>
      </c>
      <c r="I71" s="41" t="s">
        <v>79</v>
      </c>
      <c r="J71" s="41" t="s">
        <v>207</v>
      </c>
      <c r="K71" s="48">
        <v>20000</v>
      </c>
      <c r="L71" s="48">
        <v>9000</v>
      </c>
      <c r="M71" s="48">
        <v>6000</v>
      </c>
      <c r="N71" s="48">
        <v>3300</v>
      </c>
      <c r="O71" s="48" t="e">
        <v>#REF!</v>
      </c>
      <c r="P71" s="48" t="e">
        <v>#REF!</v>
      </c>
      <c r="Q71" s="48" t="e">
        <v>#REF!</v>
      </c>
      <c r="R71" s="48" t="e">
        <v>#REF!</v>
      </c>
      <c r="S71" s="58" t="e">
        <v>#REF!</v>
      </c>
      <c r="T71" s="58" t="e">
        <v>#REF!</v>
      </c>
      <c r="U71" s="58"/>
      <c r="V71" s="58"/>
      <c r="W71" s="59" t="e">
        <v>#REF!</v>
      </c>
      <c r="X71" s="59" t="e">
        <v>#REF!</v>
      </c>
      <c r="Y71" s="59"/>
      <c r="Z71" s="59"/>
      <c r="AA71" s="58"/>
      <c r="AB71" s="58"/>
      <c r="AC71" s="58"/>
      <c r="AD71" s="58"/>
      <c r="AE71" s="59"/>
      <c r="AF71" s="59"/>
      <c r="AG71" s="59"/>
      <c r="AH71" s="59"/>
      <c r="AI71" s="43">
        <v>2.7010673424669251</v>
      </c>
      <c r="AJ71" s="60"/>
      <c r="AK71" s="60">
        <v>1.55</v>
      </c>
      <c r="AL71" s="76">
        <v>31000</v>
      </c>
      <c r="AM71" s="76">
        <v>13950</v>
      </c>
      <c r="AN71" s="76">
        <v>9300</v>
      </c>
      <c r="AO71" s="76">
        <v>5115</v>
      </c>
      <c r="AP71" s="77">
        <v>31000</v>
      </c>
      <c r="AQ71" s="77">
        <v>14000</v>
      </c>
      <c r="AR71" s="77">
        <v>9300</v>
      </c>
      <c r="AS71" s="77">
        <v>5100</v>
      </c>
      <c r="AT71" s="78">
        <v>4650</v>
      </c>
      <c r="AU71" s="61" t="s">
        <v>16</v>
      </c>
      <c r="AV71" s="81">
        <v>4200</v>
      </c>
      <c r="AW71" s="82">
        <v>2100</v>
      </c>
      <c r="AX71" s="82">
        <v>1750</v>
      </c>
      <c r="AY71" s="82">
        <v>1120</v>
      </c>
      <c r="AZ71" s="58">
        <v>3600</v>
      </c>
      <c r="BA71" s="58">
        <v>1800</v>
      </c>
      <c r="BB71" s="58">
        <v>1500</v>
      </c>
      <c r="BC71" s="58">
        <v>960</v>
      </c>
      <c r="BD71" s="49">
        <v>450</v>
      </c>
      <c r="BH71" s="40" t="str">
        <f>TRIM(H71)</f>
        <v>Đường xóm 8</v>
      </c>
      <c r="BI71" s="40" t="str">
        <f>I71</f>
        <v xml:space="preserve">Xa lộ Hà Nội </v>
      </c>
      <c r="BJ71" s="40" t="str">
        <f>J71</f>
        <v xml:space="preserve">Nghĩa trang Liệt sĩ tỉnh Đồng Nai </v>
      </c>
      <c r="BK71" s="40" t="str">
        <f>UPPER(LEFT(BH71,1))&amp;MID(BH71,2,LEN(BH71))</f>
        <v>Đường xóm 8</v>
      </c>
      <c r="BL71" s="40" t="str">
        <f>UPPER(LEFT(BI71,1))&amp;MID(BI71,2,LEN(BI71))</f>
        <v xml:space="preserve">Xa lộ Hà Nội </v>
      </c>
      <c r="BM71" s="40" t="str">
        <f>UPPER(LEFT(BJ71,1))&amp;MID(BJ71,2,LEN(BJ71))</f>
        <v xml:space="preserve">Nghĩa trang Liệt sĩ tỉnh Đồng Nai </v>
      </c>
    </row>
    <row r="72" spans="1:65" s="40" customFormat="1" ht="35.1" customHeight="1">
      <c r="F72" s="42"/>
      <c r="G72" s="47"/>
      <c r="H72" s="44"/>
      <c r="I72" s="41"/>
      <c r="J72" s="41"/>
      <c r="K72" s="48"/>
      <c r="L72" s="48"/>
      <c r="M72" s="48"/>
      <c r="N72" s="48"/>
      <c r="O72" s="48"/>
      <c r="P72" s="48"/>
      <c r="Q72" s="48"/>
      <c r="R72" s="48"/>
      <c r="S72" s="58"/>
      <c r="T72" s="58"/>
      <c r="U72" s="58"/>
      <c r="V72" s="58"/>
      <c r="W72" s="59"/>
      <c r="X72" s="59"/>
      <c r="Y72" s="59"/>
      <c r="Z72" s="59"/>
      <c r="AA72" s="58"/>
      <c r="AB72" s="58"/>
      <c r="AC72" s="58"/>
      <c r="AD72" s="58"/>
      <c r="AE72" s="59"/>
      <c r="AF72" s="59"/>
      <c r="AG72" s="59"/>
      <c r="AH72" s="59"/>
      <c r="AI72" s="43"/>
      <c r="AJ72" s="60"/>
      <c r="AK72" s="60"/>
      <c r="AL72" s="76"/>
      <c r="AM72" s="76"/>
      <c r="AN72" s="76"/>
      <c r="AO72" s="76"/>
      <c r="AP72" s="77"/>
      <c r="AQ72" s="77"/>
      <c r="AR72" s="77"/>
      <c r="AS72" s="77"/>
      <c r="AT72" s="78"/>
      <c r="AU72" s="61"/>
      <c r="AV72" s="81"/>
      <c r="AW72" s="82"/>
      <c r="AX72" s="82"/>
      <c r="AY72" s="82"/>
      <c r="AZ72" s="58"/>
      <c r="BA72" s="58"/>
      <c r="BB72" s="58"/>
      <c r="BC72" s="58"/>
      <c r="BD72" s="49"/>
    </row>
    <row r="73" spans="1:65" s="40" customFormat="1" ht="35.1" customHeight="1">
      <c r="F73" s="42"/>
      <c r="G73" s="47"/>
      <c r="H73" s="44"/>
      <c r="I73" s="41"/>
      <c r="J73" s="41"/>
      <c r="K73" s="48"/>
      <c r="L73" s="48"/>
      <c r="M73" s="48"/>
      <c r="N73" s="48"/>
      <c r="O73" s="48"/>
      <c r="P73" s="48"/>
      <c r="Q73" s="48"/>
      <c r="R73" s="48"/>
      <c r="S73" s="58"/>
      <c r="T73" s="58"/>
      <c r="U73" s="58"/>
      <c r="V73" s="58"/>
      <c r="W73" s="59"/>
      <c r="X73" s="59"/>
      <c r="Y73" s="59"/>
      <c r="Z73" s="59"/>
      <c r="AA73" s="58"/>
      <c r="AB73" s="58"/>
      <c r="AC73" s="58"/>
      <c r="AD73" s="58"/>
      <c r="AE73" s="59"/>
      <c r="AF73" s="59"/>
      <c r="AG73" s="59"/>
      <c r="AH73" s="59"/>
      <c r="AI73" s="43"/>
      <c r="AJ73" s="60"/>
      <c r="AK73" s="60"/>
      <c r="AL73" s="76"/>
      <c r="AM73" s="76"/>
      <c r="AN73" s="76"/>
      <c r="AO73" s="76"/>
      <c r="AP73" s="77"/>
      <c r="AQ73" s="77"/>
      <c r="AR73" s="77"/>
      <c r="AS73" s="77"/>
      <c r="AT73" s="78"/>
      <c r="AU73" s="61"/>
      <c r="AV73" s="81"/>
      <c r="AW73" s="82"/>
      <c r="AX73" s="82"/>
      <c r="AY73" s="82"/>
      <c r="AZ73" s="58"/>
      <c r="BA73" s="58"/>
      <c r="BB73" s="58"/>
      <c r="BC73" s="58"/>
      <c r="BD73" s="49"/>
    </row>
    <row r="74" spans="1:65" s="40" customFormat="1" ht="35.1" customHeight="1">
      <c r="F74" s="42"/>
      <c r="G74" s="47"/>
      <c r="H74" s="44"/>
      <c r="I74" s="41"/>
      <c r="J74" s="41"/>
      <c r="K74" s="48"/>
      <c r="L74" s="48"/>
      <c r="M74" s="48"/>
      <c r="N74" s="48"/>
      <c r="O74" s="48"/>
      <c r="P74" s="48"/>
      <c r="Q74" s="48"/>
      <c r="R74" s="48"/>
      <c r="S74" s="58"/>
      <c r="T74" s="58"/>
      <c r="U74" s="58"/>
      <c r="V74" s="58"/>
      <c r="W74" s="59"/>
      <c r="X74" s="59"/>
      <c r="Y74" s="59"/>
      <c r="Z74" s="59"/>
      <c r="AA74" s="58"/>
      <c r="AB74" s="58"/>
      <c r="AC74" s="58"/>
      <c r="AD74" s="58"/>
      <c r="AE74" s="59"/>
      <c r="AF74" s="59"/>
      <c r="AG74" s="59"/>
      <c r="AH74" s="59"/>
      <c r="AI74" s="43"/>
      <c r="AJ74" s="60"/>
      <c r="AK74" s="60"/>
      <c r="AL74" s="76"/>
      <c r="AM74" s="76"/>
      <c r="AN74" s="76"/>
      <c r="AO74" s="76"/>
      <c r="AP74" s="77"/>
      <c r="AQ74" s="77"/>
      <c r="AR74" s="77"/>
      <c r="AS74" s="77"/>
      <c r="AT74" s="78"/>
      <c r="AU74" s="61"/>
      <c r="AV74" s="81"/>
      <c r="AW74" s="82"/>
      <c r="AX74" s="82"/>
      <c r="AY74" s="82"/>
      <c r="AZ74" s="58"/>
      <c r="BA74" s="58"/>
      <c r="BB74" s="58"/>
      <c r="BC74" s="58"/>
      <c r="BD74" s="49"/>
    </row>
    <row r="75" spans="1:65" s="40" customFormat="1" ht="35.1" customHeight="1">
      <c r="F75" s="42"/>
      <c r="G75" s="47"/>
      <c r="H75" s="44"/>
      <c r="I75" s="41"/>
      <c r="J75" s="41"/>
      <c r="K75" s="48"/>
      <c r="L75" s="48"/>
      <c r="M75" s="48"/>
      <c r="N75" s="48"/>
      <c r="O75" s="48"/>
      <c r="P75" s="48"/>
      <c r="Q75" s="48"/>
      <c r="R75" s="48"/>
      <c r="S75" s="58"/>
      <c r="T75" s="58"/>
      <c r="U75" s="58"/>
      <c r="V75" s="58"/>
      <c r="W75" s="59"/>
      <c r="X75" s="59"/>
      <c r="Y75" s="59"/>
      <c r="Z75" s="59"/>
      <c r="AA75" s="58"/>
      <c r="AB75" s="58"/>
      <c r="AC75" s="58"/>
      <c r="AD75" s="58"/>
      <c r="AE75" s="59"/>
      <c r="AF75" s="59"/>
      <c r="AG75" s="59"/>
      <c r="AH75" s="59"/>
      <c r="AI75" s="43"/>
      <c r="AJ75" s="60"/>
      <c r="AK75" s="60"/>
      <c r="AL75" s="76"/>
      <c r="AM75" s="76"/>
      <c r="AN75" s="76"/>
      <c r="AO75" s="76"/>
      <c r="AP75" s="77"/>
      <c r="AQ75" s="77"/>
      <c r="AR75" s="77"/>
      <c r="AS75" s="77"/>
      <c r="AT75" s="78"/>
      <c r="AU75" s="61"/>
      <c r="AV75" s="81"/>
      <c r="AW75" s="82"/>
      <c r="AX75" s="82"/>
      <c r="AY75" s="82"/>
      <c r="AZ75" s="58"/>
      <c r="BA75" s="58"/>
      <c r="BB75" s="58"/>
      <c r="BC75" s="58"/>
      <c r="BD75" s="49"/>
    </row>
    <row r="76" spans="1:65" s="40" customFormat="1" ht="35.1" customHeight="1">
      <c r="F76" s="42"/>
      <c r="G76" s="47"/>
      <c r="H76" s="44"/>
      <c r="I76" s="41"/>
      <c r="J76" s="41"/>
      <c r="K76" s="48"/>
      <c r="L76" s="48"/>
      <c r="M76" s="48"/>
      <c r="N76" s="48"/>
      <c r="O76" s="48"/>
      <c r="P76" s="48"/>
      <c r="Q76" s="48"/>
      <c r="R76" s="48"/>
      <c r="S76" s="58"/>
      <c r="T76" s="58"/>
      <c r="U76" s="58"/>
      <c r="V76" s="58"/>
      <c r="W76" s="59"/>
      <c r="X76" s="59"/>
      <c r="Y76" s="59"/>
      <c r="Z76" s="59"/>
      <c r="AA76" s="58"/>
      <c r="AB76" s="58"/>
      <c r="AC76" s="58"/>
      <c r="AD76" s="58"/>
      <c r="AE76" s="59"/>
      <c r="AF76" s="59"/>
      <c r="AG76" s="59"/>
      <c r="AH76" s="59"/>
      <c r="AI76" s="43"/>
      <c r="AJ76" s="60"/>
      <c r="AK76" s="60"/>
      <c r="AL76" s="76"/>
      <c r="AM76" s="76"/>
      <c r="AN76" s="76"/>
      <c r="AO76" s="76"/>
      <c r="AP76" s="77"/>
      <c r="AQ76" s="77"/>
      <c r="AR76" s="77"/>
      <c r="AS76" s="77"/>
      <c r="AT76" s="78"/>
      <c r="AU76" s="61"/>
      <c r="AV76" s="81"/>
      <c r="AW76" s="82"/>
      <c r="AX76" s="82"/>
      <c r="AY76" s="82"/>
      <c r="AZ76" s="58"/>
      <c r="BA76" s="58"/>
      <c r="BB76" s="58"/>
      <c r="BC76" s="58"/>
      <c r="BD76" s="49"/>
    </row>
    <row r="77" spans="1:65" s="40" customFormat="1" ht="35.1" customHeight="1">
      <c r="F77" s="42"/>
      <c r="G77" s="47"/>
      <c r="H77" s="44"/>
      <c r="I77" s="41"/>
      <c r="J77" s="41"/>
      <c r="K77" s="48"/>
      <c r="L77" s="48"/>
      <c r="M77" s="48"/>
      <c r="N77" s="48"/>
      <c r="O77" s="48"/>
      <c r="P77" s="48"/>
      <c r="Q77" s="48"/>
      <c r="R77" s="48"/>
      <c r="S77" s="58"/>
      <c r="T77" s="58"/>
      <c r="U77" s="58"/>
      <c r="V77" s="58"/>
      <c r="W77" s="59"/>
      <c r="X77" s="59"/>
      <c r="Y77" s="59"/>
      <c r="Z77" s="59"/>
      <c r="AA77" s="58"/>
      <c r="AB77" s="58"/>
      <c r="AC77" s="58"/>
      <c r="AD77" s="58"/>
      <c r="AE77" s="59"/>
      <c r="AF77" s="59"/>
      <c r="AG77" s="59"/>
      <c r="AH77" s="59"/>
      <c r="AI77" s="43"/>
      <c r="AJ77" s="60"/>
      <c r="AK77" s="60"/>
      <c r="AL77" s="76"/>
      <c r="AM77" s="76"/>
      <c r="AN77" s="76"/>
      <c r="AO77" s="76"/>
      <c r="AP77" s="77"/>
      <c r="AQ77" s="77"/>
      <c r="AR77" s="77"/>
      <c r="AS77" s="77"/>
      <c r="AT77" s="78"/>
      <c r="AU77" s="61"/>
      <c r="AV77" s="81"/>
      <c r="AW77" s="82"/>
      <c r="AX77" s="82"/>
      <c r="AY77" s="82"/>
      <c r="AZ77" s="58"/>
      <c r="BA77" s="58"/>
      <c r="BB77" s="58"/>
      <c r="BC77" s="58"/>
      <c r="BD77" s="49"/>
    </row>
    <row r="78" spans="1:65" s="40" customFormat="1" ht="64.5" customHeight="1">
      <c r="A78" s="40" t="s">
        <v>149</v>
      </c>
      <c r="B78" s="40" t="s">
        <v>150</v>
      </c>
      <c r="C78" s="40" t="s">
        <v>151</v>
      </c>
      <c r="D78" s="40" t="s">
        <v>152</v>
      </c>
      <c r="E78" s="40" t="s">
        <v>16</v>
      </c>
      <c r="F78" s="42">
        <v>57</v>
      </c>
      <c r="G78" s="47" t="s">
        <v>29</v>
      </c>
      <c r="H78" s="44" t="s">
        <v>30</v>
      </c>
      <c r="I78" s="41" t="s">
        <v>21</v>
      </c>
      <c r="J78" s="41" t="s">
        <v>23</v>
      </c>
      <c r="K78" s="48">
        <v>19000</v>
      </c>
      <c r="L78" s="48">
        <v>10000</v>
      </c>
      <c r="M78" s="48">
        <v>8500</v>
      </c>
      <c r="N78" s="48">
        <v>5000</v>
      </c>
      <c r="O78" s="48" t="e">
        <v>#REF!</v>
      </c>
      <c r="P78" s="48" t="e">
        <v>#REF!</v>
      </c>
      <c r="Q78" s="48" t="e">
        <v>#REF!</v>
      </c>
      <c r="R78" s="48" t="e">
        <v>#REF!</v>
      </c>
      <c r="S78" s="58" t="e">
        <v>#REF!</v>
      </c>
      <c r="T78" s="58" t="e">
        <v>#REF!</v>
      </c>
      <c r="U78" s="58"/>
      <c r="V78" s="58"/>
      <c r="W78" s="59" t="e">
        <v>#REF!</v>
      </c>
      <c r="X78" s="59" t="e">
        <v>#REF!</v>
      </c>
      <c r="Y78" s="59"/>
      <c r="Z78" s="59"/>
      <c r="AA78" s="58"/>
      <c r="AB78" s="58"/>
      <c r="AC78" s="58"/>
      <c r="AD78" s="58"/>
      <c r="AE78" s="59"/>
      <c r="AF78" s="59"/>
      <c r="AG78" s="59"/>
      <c r="AH78" s="59"/>
      <c r="AI78" s="43">
        <v>3.5311759999062544</v>
      </c>
      <c r="AJ78" s="60"/>
      <c r="AK78" s="60" t="e">
        <v>#REF!</v>
      </c>
      <c r="AL78" s="76" t="e">
        <v>#REF!</v>
      </c>
      <c r="AM78" s="76" t="e">
        <v>#REF!</v>
      </c>
      <c r="AN78" s="76" t="e">
        <v>#REF!</v>
      </c>
      <c r="AO78" s="76" t="e">
        <v>#REF!</v>
      </c>
      <c r="AP78" s="77" t="e">
        <v>#REF!</v>
      </c>
      <c r="AQ78" s="77" t="e">
        <v>#REF!</v>
      </c>
      <c r="AR78" s="77" t="e">
        <v>#REF!</v>
      </c>
      <c r="AS78" s="77" t="e">
        <v>#REF!</v>
      </c>
      <c r="AT78" s="78" t="e">
        <v>#REF!</v>
      </c>
      <c r="AU78" s="61" t="s">
        <v>16</v>
      </c>
      <c r="AV78" s="81">
        <v>14000</v>
      </c>
      <c r="AW78" s="82">
        <v>7000</v>
      </c>
      <c r="AX78" s="82">
        <v>5600</v>
      </c>
      <c r="AY78" s="82">
        <v>3500</v>
      </c>
      <c r="AZ78" s="58">
        <v>12000</v>
      </c>
      <c r="BA78" s="58">
        <v>6000</v>
      </c>
      <c r="BB78" s="58">
        <v>4800</v>
      </c>
      <c r="BC78" s="58">
        <v>3000</v>
      </c>
      <c r="BD78" s="49" t="e">
        <v>#REF!</v>
      </c>
      <c r="BH78" s="40" t="str">
        <f>TRIM(H78)</f>
        <v>Đường Lê Đại Hành</v>
      </c>
      <c r="BI78" s="40" t="str">
        <f>I78</f>
        <v>Đường Nguyễn Ái Quốc</v>
      </c>
      <c r="BJ78" s="40" t="str">
        <f>J78</f>
        <v>Xa lộ Hà Nội</v>
      </c>
      <c r="BK78" s="40" t="str">
        <f>UPPER(LEFT(BH78,1))&amp;MID(BH78,2,LEN(BH78))</f>
        <v>Đường Lê Đại Hành</v>
      </c>
      <c r="BL78" s="40" t="str">
        <f>UPPER(LEFT(BI78,1))&amp;MID(BI78,2,LEN(BI78))</f>
        <v>Đường Nguyễn Ái Quốc</v>
      </c>
      <c r="BM78" s="40" t="str">
        <f>UPPER(LEFT(BJ78,1))&amp;MID(BJ78,2,LEN(BJ78))</f>
        <v>Xa lộ Hà Nội</v>
      </c>
    </row>
    <row r="79" spans="1:65" s="40" customFormat="1" ht="64.5" customHeight="1">
      <c r="F79" s="42"/>
      <c r="G79" s="47"/>
      <c r="H79" s="44"/>
      <c r="I79" s="41"/>
      <c r="J79" s="41"/>
      <c r="K79" s="48"/>
      <c r="L79" s="48"/>
      <c r="M79" s="48"/>
      <c r="N79" s="48"/>
      <c r="O79" s="48"/>
      <c r="P79" s="48"/>
      <c r="Q79" s="48"/>
      <c r="R79" s="48"/>
      <c r="S79" s="58"/>
      <c r="T79" s="58"/>
      <c r="U79" s="58"/>
      <c r="V79" s="58"/>
      <c r="W79" s="59"/>
      <c r="X79" s="59"/>
      <c r="Y79" s="59"/>
      <c r="Z79" s="59"/>
      <c r="AA79" s="58"/>
      <c r="AB79" s="58"/>
      <c r="AC79" s="58"/>
      <c r="AD79" s="58"/>
      <c r="AE79" s="59"/>
      <c r="AF79" s="59"/>
      <c r="AG79" s="59"/>
      <c r="AH79" s="59"/>
      <c r="AI79" s="43"/>
      <c r="AJ79" s="60"/>
      <c r="AK79" s="60"/>
      <c r="AL79" s="76"/>
      <c r="AM79" s="76"/>
      <c r="AN79" s="76"/>
      <c r="AO79" s="76"/>
      <c r="AP79" s="77"/>
      <c r="AQ79" s="77"/>
      <c r="AR79" s="77"/>
      <c r="AS79" s="77"/>
      <c r="AT79" s="78"/>
      <c r="AU79" s="61"/>
      <c r="AV79" s="81"/>
      <c r="AW79" s="82"/>
      <c r="AX79" s="82"/>
      <c r="AY79" s="82"/>
      <c r="AZ79" s="58"/>
      <c r="BA79" s="58"/>
      <c r="BB79" s="58"/>
      <c r="BC79" s="58"/>
      <c r="BD79" s="49"/>
    </row>
    <row r="80" spans="1:65" s="40" customFormat="1" ht="64.5" customHeight="1">
      <c r="F80" s="42"/>
      <c r="G80" s="47"/>
      <c r="H80" s="44"/>
      <c r="I80" s="41"/>
      <c r="J80" s="41"/>
      <c r="K80" s="48"/>
      <c r="L80" s="48"/>
      <c r="M80" s="48"/>
      <c r="N80" s="48"/>
      <c r="O80" s="48"/>
      <c r="P80" s="48"/>
      <c r="Q80" s="48"/>
      <c r="R80" s="48"/>
      <c r="S80" s="58"/>
      <c r="T80" s="58"/>
      <c r="U80" s="58"/>
      <c r="V80" s="58"/>
      <c r="W80" s="59"/>
      <c r="X80" s="59"/>
      <c r="Y80" s="59"/>
      <c r="Z80" s="59"/>
      <c r="AA80" s="58"/>
      <c r="AB80" s="58"/>
      <c r="AC80" s="58"/>
      <c r="AD80" s="58"/>
      <c r="AE80" s="59"/>
      <c r="AF80" s="59"/>
      <c r="AG80" s="59"/>
      <c r="AH80" s="59"/>
      <c r="AI80" s="43"/>
      <c r="AJ80" s="60"/>
      <c r="AK80" s="60"/>
      <c r="AL80" s="76"/>
      <c r="AM80" s="76"/>
      <c r="AN80" s="76"/>
      <c r="AO80" s="76"/>
      <c r="AP80" s="77"/>
      <c r="AQ80" s="77"/>
      <c r="AR80" s="77"/>
      <c r="AS80" s="77"/>
      <c r="AT80" s="78"/>
      <c r="AU80" s="61"/>
      <c r="AV80" s="81"/>
      <c r="AW80" s="82"/>
      <c r="AX80" s="82"/>
      <c r="AY80" s="82"/>
      <c r="AZ80" s="58"/>
      <c r="BA80" s="58"/>
      <c r="BB80" s="58"/>
      <c r="BC80" s="58"/>
      <c r="BD80" s="49"/>
    </row>
    <row r="81" spans="1:65" s="40" customFormat="1" ht="64.5" customHeight="1">
      <c r="F81" s="42"/>
      <c r="G81" s="47"/>
      <c r="H81" s="44"/>
      <c r="I81" s="41"/>
      <c r="J81" s="41"/>
      <c r="K81" s="48"/>
      <c r="L81" s="48"/>
      <c r="M81" s="48"/>
      <c r="N81" s="48"/>
      <c r="O81" s="48"/>
      <c r="P81" s="48"/>
      <c r="Q81" s="48"/>
      <c r="R81" s="48"/>
      <c r="S81" s="58"/>
      <c r="T81" s="58"/>
      <c r="U81" s="58"/>
      <c r="V81" s="58"/>
      <c r="W81" s="59"/>
      <c r="X81" s="59"/>
      <c r="Y81" s="59"/>
      <c r="Z81" s="59"/>
      <c r="AA81" s="58"/>
      <c r="AB81" s="58"/>
      <c r="AC81" s="58"/>
      <c r="AD81" s="58"/>
      <c r="AE81" s="59"/>
      <c r="AF81" s="59"/>
      <c r="AG81" s="59"/>
      <c r="AH81" s="59"/>
      <c r="AI81" s="43"/>
      <c r="AJ81" s="60"/>
      <c r="AK81" s="60"/>
      <c r="AL81" s="76"/>
      <c r="AM81" s="76"/>
      <c r="AN81" s="76"/>
      <c r="AO81" s="76"/>
      <c r="AP81" s="77"/>
      <c r="AQ81" s="77"/>
      <c r="AR81" s="77"/>
      <c r="AS81" s="77"/>
      <c r="AT81" s="78"/>
      <c r="AU81" s="61"/>
      <c r="AV81" s="81"/>
      <c r="AW81" s="82"/>
      <c r="AX81" s="82"/>
      <c r="AY81" s="82"/>
      <c r="AZ81" s="58"/>
      <c r="BA81" s="58"/>
      <c r="BB81" s="58"/>
      <c r="BC81" s="58"/>
      <c r="BD81" s="49"/>
    </row>
    <row r="82" spans="1:65" s="40" customFormat="1" ht="64.5" customHeight="1">
      <c r="F82" s="42"/>
      <c r="G82" s="47"/>
      <c r="H82" s="44"/>
      <c r="I82" s="41"/>
      <c r="J82" s="41"/>
      <c r="K82" s="48"/>
      <c r="L82" s="48"/>
      <c r="M82" s="48"/>
      <c r="N82" s="48"/>
      <c r="O82" s="48"/>
      <c r="P82" s="48"/>
      <c r="Q82" s="48"/>
      <c r="R82" s="48"/>
      <c r="S82" s="58"/>
      <c r="T82" s="58"/>
      <c r="U82" s="58"/>
      <c r="V82" s="58"/>
      <c r="W82" s="59"/>
      <c r="X82" s="59"/>
      <c r="Y82" s="59"/>
      <c r="Z82" s="59"/>
      <c r="AA82" s="58"/>
      <c r="AB82" s="58"/>
      <c r="AC82" s="58"/>
      <c r="AD82" s="58"/>
      <c r="AE82" s="59"/>
      <c r="AF82" s="59"/>
      <c r="AG82" s="59"/>
      <c r="AH82" s="59"/>
      <c r="AI82" s="43"/>
      <c r="AJ82" s="60"/>
      <c r="AK82" s="60"/>
      <c r="AL82" s="76"/>
      <c r="AM82" s="76"/>
      <c r="AN82" s="76"/>
      <c r="AO82" s="76"/>
      <c r="AP82" s="77"/>
      <c r="AQ82" s="77"/>
      <c r="AR82" s="77"/>
      <c r="AS82" s="77"/>
      <c r="AT82" s="78"/>
      <c r="AU82" s="61"/>
      <c r="AV82" s="81"/>
      <c r="AW82" s="82"/>
      <c r="AX82" s="82"/>
      <c r="AY82" s="82"/>
      <c r="AZ82" s="58"/>
      <c r="BA82" s="58"/>
      <c r="BB82" s="58"/>
      <c r="BC82" s="58"/>
      <c r="BD82" s="49"/>
    </row>
    <row r="83" spans="1:65" s="40" customFormat="1" ht="64.5" customHeight="1">
      <c r="F83" s="42"/>
      <c r="G83" s="47"/>
      <c r="H83" s="44"/>
      <c r="I83" s="41"/>
      <c r="J83" s="41"/>
      <c r="K83" s="48"/>
      <c r="L83" s="48"/>
      <c r="M83" s="48"/>
      <c r="N83" s="48"/>
      <c r="O83" s="48"/>
      <c r="P83" s="48"/>
      <c r="Q83" s="48"/>
      <c r="R83" s="48"/>
      <c r="S83" s="58"/>
      <c r="T83" s="58"/>
      <c r="U83" s="58"/>
      <c r="V83" s="58"/>
      <c r="W83" s="59"/>
      <c r="X83" s="59"/>
      <c r="Y83" s="59"/>
      <c r="Z83" s="59"/>
      <c r="AA83" s="58"/>
      <c r="AB83" s="58"/>
      <c r="AC83" s="58"/>
      <c r="AD83" s="58"/>
      <c r="AE83" s="59"/>
      <c r="AF83" s="59"/>
      <c r="AG83" s="59"/>
      <c r="AH83" s="59"/>
      <c r="AI83" s="43"/>
      <c r="AJ83" s="60"/>
      <c r="AK83" s="60"/>
      <c r="AL83" s="76"/>
      <c r="AM83" s="76"/>
      <c r="AN83" s="76"/>
      <c r="AO83" s="76"/>
      <c r="AP83" s="77"/>
      <c r="AQ83" s="77"/>
      <c r="AR83" s="77"/>
      <c r="AS83" s="77"/>
      <c r="AT83" s="78"/>
      <c r="AU83" s="61"/>
      <c r="AV83" s="81"/>
      <c r="AW83" s="82"/>
      <c r="AX83" s="82"/>
      <c r="AY83" s="82"/>
      <c r="AZ83" s="58"/>
      <c r="BA83" s="58"/>
      <c r="BB83" s="58"/>
      <c r="BC83" s="58"/>
      <c r="BD83" s="49"/>
    </row>
    <row r="84" spans="1:65" s="40" customFormat="1" ht="64.5" customHeight="1">
      <c r="F84" s="42"/>
      <c r="G84" s="47"/>
      <c r="H84" s="44"/>
      <c r="I84" s="41"/>
      <c r="J84" s="41"/>
      <c r="K84" s="48"/>
      <c r="L84" s="48"/>
      <c r="M84" s="48"/>
      <c r="N84" s="48"/>
      <c r="O84" s="48"/>
      <c r="P84" s="48"/>
      <c r="Q84" s="48"/>
      <c r="R84" s="48"/>
      <c r="S84" s="58"/>
      <c r="T84" s="58"/>
      <c r="U84" s="58"/>
      <c r="V84" s="58"/>
      <c r="W84" s="59"/>
      <c r="X84" s="59"/>
      <c r="Y84" s="59"/>
      <c r="Z84" s="59"/>
      <c r="AA84" s="58"/>
      <c r="AB84" s="58"/>
      <c r="AC84" s="58"/>
      <c r="AD84" s="58"/>
      <c r="AE84" s="59"/>
      <c r="AF84" s="59"/>
      <c r="AG84" s="59"/>
      <c r="AH84" s="59"/>
      <c r="AI84" s="43"/>
      <c r="AJ84" s="60"/>
      <c r="AK84" s="60"/>
      <c r="AL84" s="76"/>
      <c r="AM84" s="76"/>
      <c r="AN84" s="76"/>
      <c r="AO84" s="76"/>
      <c r="AP84" s="77"/>
      <c r="AQ84" s="77"/>
      <c r="AR84" s="77"/>
      <c r="AS84" s="77"/>
      <c r="AT84" s="78"/>
      <c r="AU84" s="61"/>
      <c r="AV84" s="81"/>
      <c r="AW84" s="82"/>
      <c r="AX84" s="82"/>
      <c r="AY84" s="82"/>
      <c r="AZ84" s="58"/>
      <c r="BA84" s="58"/>
      <c r="BB84" s="58"/>
      <c r="BC84" s="58"/>
      <c r="BD84" s="49"/>
    </row>
    <row r="85" spans="1:65" s="40" customFormat="1" ht="63">
      <c r="A85" s="40" t="s">
        <v>153</v>
      </c>
      <c r="B85" s="40" t="s">
        <v>154</v>
      </c>
      <c r="C85" s="40" t="s">
        <v>155</v>
      </c>
      <c r="D85" s="40" t="s">
        <v>156</v>
      </c>
      <c r="E85" s="40" t="s">
        <v>16</v>
      </c>
      <c r="F85" s="42">
        <v>56</v>
      </c>
      <c r="G85" s="47" t="s">
        <v>28</v>
      </c>
      <c r="H85" s="44" t="s">
        <v>62</v>
      </c>
      <c r="I85" s="41" t="s">
        <v>23</v>
      </c>
      <c r="J85" s="41" t="s">
        <v>80</v>
      </c>
      <c r="K85" s="48">
        <v>20000</v>
      </c>
      <c r="L85" s="48">
        <v>10000</v>
      </c>
      <c r="M85" s="48">
        <v>8000</v>
      </c>
      <c r="N85" s="48">
        <v>5000</v>
      </c>
      <c r="O85" s="48" t="e">
        <v>#REF!</v>
      </c>
      <c r="P85" s="48" t="e">
        <v>#REF!</v>
      </c>
      <c r="Q85" s="48" t="e">
        <v>#REF!</v>
      </c>
      <c r="R85" s="48" t="e">
        <v>#REF!</v>
      </c>
      <c r="S85" s="58"/>
      <c r="T85" s="58" t="e">
        <v>#REF!</v>
      </c>
      <c r="U85" s="58"/>
      <c r="V85" s="58"/>
      <c r="W85" s="59"/>
      <c r="X85" s="59" t="e">
        <v>#REF!</v>
      </c>
      <c r="Y85" s="59"/>
      <c r="Z85" s="59"/>
      <c r="AA85" s="58"/>
      <c r="AB85" s="58"/>
      <c r="AC85" s="58"/>
      <c r="AD85" s="58"/>
      <c r="AE85" s="59"/>
      <c r="AF85" s="59"/>
      <c r="AG85" s="59"/>
      <c r="AH85" s="59"/>
      <c r="AI85" s="43">
        <v>2.8043775649794802</v>
      </c>
      <c r="AJ85" s="60"/>
      <c r="AK85" s="60" t="e">
        <v>#REF!</v>
      </c>
      <c r="AL85" s="76" t="e">
        <v>#REF!</v>
      </c>
      <c r="AM85" s="76" t="e">
        <v>#REF!</v>
      </c>
      <c r="AN85" s="76" t="e">
        <v>#REF!</v>
      </c>
      <c r="AO85" s="76" t="e">
        <v>#REF!</v>
      </c>
      <c r="AP85" s="77" t="e">
        <v>#REF!</v>
      </c>
      <c r="AQ85" s="77" t="e">
        <v>#REF!</v>
      </c>
      <c r="AR85" s="77" t="e">
        <v>#REF!</v>
      </c>
      <c r="AS85" s="77" t="e">
        <v>#REF!</v>
      </c>
      <c r="AT85" s="78" t="e">
        <v>#REF!</v>
      </c>
      <c r="AU85" s="61" t="s">
        <v>16</v>
      </c>
      <c r="AV85" s="81">
        <v>18200</v>
      </c>
      <c r="AW85" s="82">
        <v>7000</v>
      </c>
      <c r="AX85" s="82">
        <v>4200</v>
      </c>
      <c r="AY85" s="82">
        <v>3150</v>
      </c>
      <c r="AZ85" s="58">
        <v>15600</v>
      </c>
      <c r="BA85" s="58">
        <v>6000</v>
      </c>
      <c r="BB85" s="58">
        <v>3600</v>
      </c>
      <c r="BC85" s="58">
        <v>2700</v>
      </c>
      <c r="BD85" s="49" t="e">
        <v>#REF!</v>
      </c>
      <c r="BH85" s="40" t="str">
        <f>TRIM(H85)</f>
        <v>Đường Tô Hiến Thành</v>
      </c>
      <c r="BI85" s="40" t="str">
        <f>I85</f>
        <v>Xa lộ Hà Nội</v>
      </c>
      <c r="BJ85" s="40" t="str">
        <f>J85</f>
        <v>Hết ranh thửa đất số 170, tờ BĐĐC số 210 về bên phải và hết ranh thửa đất số 547, tờ BĐĐC số 210 về bên trái, phường Long Bình</v>
      </c>
      <c r="BK85" s="40" t="str">
        <f>UPPER(LEFT(BH85,1))&amp;MID(BH85,2,LEN(BH85))</f>
        <v>Đường Tô Hiến Thành</v>
      </c>
      <c r="BL85" s="40" t="str">
        <f>UPPER(LEFT(BI85,1))&amp;MID(BI85,2,LEN(BI85))</f>
        <v>Xa lộ Hà Nội</v>
      </c>
      <c r="BM85" s="40" t="str">
        <f>UPPER(LEFT(BJ85,1))&amp;MID(BJ85,2,LEN(BJ85))</f>
        <v>Hết ranh thửa đất số 170, tờ BĐĐC số 210 về bên phải và hết ranh thửa đất số 547, tờ BĐĐC số 210 về bên trái, phường Long Bình</v>
      </c>
    </row>
    <row r="86" spans="1:65" s="40" customFormat="1" ht="15.75">
      <c r="F86" s="42"/>
      <c r="G86" s="47"/>
      <c r="H86" s="44"/>
      <c r="I86" s="41"/>
      <c r="J86" s="41"/>
      <c r="K86" s="48"/>
      <c r="L86" s="48"/>
      <c r="M86" s="48"/>
      <c r="N86" s="48"/>
      <c r="O86" s="48"/>
      <c r="P86" s="48"/>
      <c r="Q86" s="48"/>
      <c r="R86" s="48"/>
      <c r="S86" s="58"/>
      <c r="T86" s="58"/>
      <c r="U86" s="58"/>
      <c r="V86" s="58"/>
      <c r="W86" s="59"/>
      <c r="X86" s="59"/>
      <c r="Y86" s="59"/>
      <c r="Z86" s="59"/>
      <c r="AA86" s="58"/>
      <c r="AB86" s="58"/>
      <c r="AC86" s="58"/>
      <c r="AD86" s="58"/>
      <c r="AE86" s="59"/>
      <c r="AF86" s="59"/>
      <c r="AG86" s="59"/>
      <c r="AH86" s="59"/>
      <c r="AI86" s="43"/>
      <c r="AJ86" s="60"/>
      <c r="AK86" s="60"/>
      <c r="AL86" s="76"/>
      <c r="AM86" s="76"/>
      <c r="AN86" s="76"/>
      <c r="AO86" s="76"/>
      <c r="AP86" s="77"/>
      <c r="AQ86" s="77"/>
      <c r="AR86" s="77"/>
      <c r="AS86" s="77"/>
      <c r="AT86" s="78"/>
      <c r="AU86" s="61"/>
      <c r="AV86" s="81"/>
      <c r="AW86" s="82"/>
      <c r="AX86" s="82"/>
      <c r="AY86" s="82"/>
      <c r="AZ86" s="58"/>
      <c r="BA86" s="58"/>
      <c r="BB86" s="58"/>
      <c r="BC86" s="58"/>
      <c r="BD86" s="49"/>
    </row>
    <row r="87" spans="1:65" s="40" customFormat="1" ht="15.75">
      <c r="F87" s="42"/>
      <c r="G87" s="47"/>
      <c r="H87" s="44"/>
      <c r="I87" s="41"/>
      <c r="J87" s="41"/>
      <c r="K87" s="48"/>
      <c r="L87" s="48"/>
      <c r="M87" s="48"/>
      <c r="N87" s="48"/>
      <c r="O87" s="48"/>
      <c r="P87" s="48"/>
      <c r="Q87" s="48"/>
      <c r="R87" s="48"/>
      <c r="S87" s="58"/>
      <c r="T87" s="58"/>
      <c r="U87" s="58"/>
      <c r="V87" s="58"/>
      <c r="W87" s="59"/>
      <c r="X87" s="59"/>
      <c r="Y87" s="59"/>
      <c r="Z87" s="59"/>
      <c r="AA87" s="58"/>
      <c r="AB87" s="58"/>
      <c r="AC87" s="58"/>
      <c r="AD87" s="58"/>
      <c r="AE87" s="59"/>
      <c r="AF87" s="59"/>
      <c r="AG87" s="59"/>
      <c r="AH87" s="59"/>
      <c r="AI87" s="43"/>
      <c r="AJ87" s="60"/>
      <c r="AK87" s="60"/>
      <c r="AL87" s="76"/>
      <c r="AM87" s="76"/>
      <c r="AN87" s="76"/>
      <c r="AO87" s="76"/>
      <c r="AP87" s="77"/>
      <c r="AQ87" s="77"/>
      <c r="AR87" s="77"/>
      <c r="AS87" s="77"/>
      <c r="AT87" s="78"/>
      <c r="AU87" s="61"/>
      <c r="AV87" s="81"/>
      <c r="AW87" s="82"/>
      <c r="AX87" s="82"/>
      <c r="AY87" s="82"/>
      <c r="AZ87" s="58"/>
      <c r="BA87" s="58"/>
      <c r="BB87" s="58"/>
      <c r="BC87" s="58"/>
      <c r="BD87" s="49"/>
    </row>
    <row r="88" spans="1:65" s="40" customFormat="1" ht="15.75">
      <c r="F88" s="42"/>
      <c r="G88" s="47"/>
      <c r="H88" s="44"/>
      <c r="I88" s="41"/>
      <c r="J88" s="41"/>
      <c r="K88" s="48"/>
      <c r="L88" s="48"/>
      <c r="M88" s="48"/>
      <c r="N88" s="48"/>
      <c r="O88" s="48"/>
      <c r="P88" s="48"/>
      <c r="Q88" s="48"/>
      <c r="R88" s="48"/>
      <c r="S88" s="58"/>
      <c r="T88" s="58"/>
      <c r="U88" s="58"/>
      <c r="V88" s="58"/>
      <c r="W88" s="59"/>
      <c r="X88" s="59"/>
      <c r="Y88" s="59"/>
      <c r="Z88" s="59"/>
      <c r="AA88" s="58"/>
      <c r="AB88" s="58"/>
      <c r="AC88" s="58"/>
      <c r="AD88" s="58"/>
      <c r="AE88" s="59"/>
      <c r="AF88" s="59"/>
      <c r="AG88" s="59"/>
      <c r="AH88" s="59"/>
      <c r="AI88" s="43"/>
      <c r="AJ88" s="60"/>
      <c r="AK88" s="60"/>
      <c r="AL88" s="76"/>
      <c r="AM88" s="76"/>
      <c r="AN88" s="76"/>
      <c r="AO88" s="76"/>
      <c r="AP88" s="77"/>
      <c r="AQ88" s="77"/>
      <c r="AR88" s="77"/>
      <c r="AS88" s="77"/>
      <c r="AT88" s="78"/>
      <c r="AU88" s="61"/>
      <c r="AV88" s="81"/>
      <c r="AW88" s="82"/>
      <c r="AX88" s="82"/>
      <c r="AY88" s="82"/>
      <c r="AZ88" s="58"/>
      <c r="BA88" s="58"/>
      <c r="BB88" s="58"/>
      <c r="BC88" s="58"/>
      <c r="BD88" s="49"/>
    </row>
    <row r="89" spans="1:65" s="40" customFormat="1" ht="15.75">
      <c r="F89" s="42"/>
      <c r="G89" s="47"/>
      <c r="H89" s="44"/>
      <c r="I89" s="41"/>
      <c r="J89" s="41"/>
      <c r="K89" s="48"/>
      <c r="L89" s="48"/>
      <c r="M89" s="48"/>
      <c r="N89" s="48"/>
      <c r="O89" s="48"/>
      <c r="P89" s="48"/>
      <c r="Q89" s="48"/>
      <c r="R89" s="48"/>
      <c r="S89" s="58"/>
      <c r="T89" s="58"/>
      <c r="U89" s="58"/>
      <c r="V89" s="58"/>
      <c r="W89" s="59"/>
      <c r="X89" s="59"/>
      <c r="Y89" s="59"/>
      <c r="Z89" s="59"/>
      <c r="AA89" s="58"/>
      <c r="AB89" s="58"/>
      <c r="AC89" s="58"/>
      <c r="AD89" s="58"/>
      <c r="AE89" s="59"/>
      <c r="AF89" s="59"/>
      <c r="AG89" s="59"/>
      <c r="AH89" s="59"/>
      <c r="AI89" s="43"/>
      <c r="AJ89" s="60"/>
      <c r="AK89" s="60"/>
      <c r="AL89" s="76"/>
      <c r="AM89" s="76"/>
      <c r="AN89" s="76"/>
      <c r="AO89" s="76"/>
      <c r="AP89" s="77"/>
      <c r="AQ89" s="77"/>
      <c r="AR89" s="77"/>
      <c r="AS89" s="77"/>
      <c r="AT89" s="78"/>
      <c r="AU89" s="61"/>
      <c r="AV89" s="81"/>
      <c r="AW89" s="82"/>
      <c r="AX89" s="82"/>
      <c r="AY89" s="82"/>
      <c r="AZ89" s="58"/>
      <c r="BA89" s="58"/>
      <c r="BB89" s="58"/>
      <c r="BC89" s="58"/>
      <c r="BD89" s="49"/>
    </row>
    <row r="90" spans="1:65" s="40" customFormat="1" ht="15.75">
      <c r="F90" s="42"/>
      <c r="G90" s="47"/>
      <c r="H90" s="44"/>
      <c r="I90" s="41"/>
      <c r="J90" s="41"/>
      <c r="K90" s="48"/>
      <c r="L90" s="48"/>
      <c r="M90" s="48"/>
      <c r="N90" s="48"/>
      <c r="O90" s="48"/>
      <c r="P90" s="48"/>
      <c r="Q90" s="48"/>
      <c r="R90" s="48"/>
      <c r="S90" s="58"/>
      <c r="T90" s="58"/>
      <c r="U90" s="58"/>
      <c r="V90" s="58"/>
      <c r="W90" s="59"/>
      <c r="X90" s="59"/>
      <c r="Y90" s="59"/>
      <c r="Z90" s="59"/>
      <c r="AA90" s="58"/>
      <c r="AB90" s="58"/>
      <c r="AC90" s="58"/>
      <c r="AD90" s="58"/>
      <c r="AE90" s="59"/>
      <c r="AF90" s="59"/>
      <c r="AG90" s="59"/>
      <c r="AH90" s="59"/>
      <c r="AI90" s="43"/>
      <c r="AJ90" s="60"/>
      <c r="AK90" s="60"/>
      <c r="AL90" s="76"/>
      <c r="AM90" s="76"/>
      <c r="AN90" s="76"/>
      <c r="AO90" s="76"/>
      <c r="AP90" s="77"/>
      <c r="AQ90" s="77"/>
      <c r="AR90" s="77"/>
      <c r="AS90" s="77"/>
      <c r="AT90" s="78"/>
      <c r="AU90" s="61"/>
      <c r="AV90" s="81"/>
      <c r="AW90" s="82"/>
      <c r="AX90" s="82"/>
      <c r="AY90" s="82"/>
      <c r="AZ90" s="58"/>
      <c r="BA90" s="58"/>
      <c r="BB90" s="58"/>
      <c r="BC90" s="58"/>
      <c r="BD90" s="49"/>
    </row>
    <row r="91" spans="1:65" s="40" customFormat="1" ht="15.75">
      <c r="F91" s="42"/>
      <c r="G91" s="47"/>
      <c r="H91" s="44"/>
      <c r="I91" s="41"/>
      <c r="J91" s="41"/>
      <c r="K91" s="48"/>
      <c r="L91" s="48"/>
      <c r="M91" s="48"/>
      <c r="N91" s="48"/>
      <c r="O91" s="48"/>
      <c r="P91" s="48"/>
      <c r="Q91" s="48"/>
      <c r="R91" s="48"/>
      <c r="S91" s="58"/>
      <c r="T91" s="58"/>
      <c r="U91" s="58"/>
      <c r="V91" s="58"/>
      <c r="W91" s="59"/>
      <c r="X91" s="59"/>
      <c r="Y91" s="59"/>
      <c r="Z91" s="59"/>
      <c r="AA91" s="58"/>
      <c r="AB91" s="58"/>
      <c r="AC91" s="58"/>
      <c r="AD91" s="58"/>
      <c r="AE91" s="59"/>
      <c r="AF91" s="59"/>
      <c r="AG91" s="59"/>
      <c r="AH91" s="59"/>
      <c r="AI91" s="43"/>
      <c r="AJ91" s="60"/>
      <c r="AK91" s="60"/>
      <c r="AL91" s="76"/>
      <c r="AM91" s="76"/>
      <c r="AN91" s="76"/>
      <c r="AO91" s="76"/>
      <c r="AP91" s="77"/>
      <c r="AQ91" s="77"/>
      <c r="AR91" s="77"/>
      <c r="AS91" s="77"/>
      <c r="AT91" s="78"/>
      <c r="AU91" s="61"/>
      <c r="AV91" s="81"/>
      <c r="AW91" s="82"/>
      <c r="AX91" s="82"/>
      <c r="AY91" s="82"/>
      <c r="AZ91" s="58"/>
      <c r="BA91" s="58"/>
      <c r="BB91" s="58"/>
      <c r="BC91" s="58"/>
      <c r="BD91" s="49"/>
    </row>
    <row r="92" spans="1:65" s="40" customFormat="1" ht="69.75" customHeight="1">
      <c r="A92" s="40" t="s">
        <v>157</v>
      </c>
      <c r="B92" s="40" t="s">
        <v>158</v>
      </c>
      <c r="C92" s="40" t="s">
        <v>159</v>
      </c>
      <c r="D92" s="40" t="s">
        <v>160</v>
      </c>
      <c r="E92" s="40" t="s">
        <v>16</v>
      </c>
      <c r="F92" s="42"/>
      <c r="G92" s="47" t="s">
        <v>26</v>
      </c>
      <c r="H92" s="44" t="s">
        <v>23</v>
      </c>
      <c r="I92" s="98" t="s">
        <v>208</v>
      </c>
      <c r="J92" s="41" t="s">
        <v>213</v>
      </c>
      <c r="K92" s="48">
        <v>33000</v>
      </c>
      <c r="L92" s="48">
        <v>14000</v>
      </c>
      <c r="M92" s="48">
        <v>8500</v>
      </c>
      <c r="N92" s="48">
        <v>5000</v>
      </c>
      <c r="O92" s="48" t="e">
        <v>#REF!</v>
      </c>
      <c r="P92" s="48" t="e">
        <v>#REF!</v>
      </c>
      <c r="Q92" s="48" t="e">
        <v>#REF!</v>
      </c>
      <c r="R92" s="48" t="e">
        <v>#REF!</v>
      </c>
      <c r="S92" s="58" t="e">
        <v>#REF!</v>
      </c>
      <c r="T92" s="58" t="e">
        <v>#REF!</v>
      </c>
      <c r="U92" s="58"/>
      <c r="V92" s="58"/>
      <c r="W92" s="59" t="e">
        <v>#REF!</v>
      </c>
      <c r="X92" s="59" t="e">
        <v>#REF!</v>
      </c>
      <c r="Y92" s="59"/>
      <c r="Z92" s="59"/>
      <c r="AA92" s="58"/>
      <c r="AB92" s="58"/>
      <c r="AC92" s="58"/>
      <c r="AD92" s="58"/>
      <c r="AE92" s="59"/>
      <c r="AF92" s="59"/>
      <c r="AG92" s="59"/>
      <c r="AH92" s="59"/>
      <c r="AI92" s="43">
        <v>2.1564154374715607</v>
      </c>
      <c r="AJ92" s="60"/>
      <c r="AK92" s="60">
        <v>1.25</v>
      </c>
      <c r="AL92" s="76">
        <v>41250</v>
      </c>
      <c r="AM92" s="76">
        <v>17500</v>
      </c>
      <c r="AN92" s="76">
        <v>10625</v>
      </c>
      <c r="AO92" s="76">
        <v>6250</v>
      </c>
      <c r="AP92" s="77">
        <v>41300</v>
      </c>
      <c r="AQ92" s="77">
        <v>17500</v>
      </c>
      <c r="AR92" s="77">
        <v>10600</v>
      </c>
      <c r="AS92" s="77">
        <v>6300</v>
      </c>
      <c r="AT92" s="78">
        <v>6187.5</v>
      </c>
      <c r="AU92" s="61" t="s">
        <v>16</v>
      </c>
      <c r="AV92" s="81"/>
      <c r="AW92" s="82"/>
      <c r="AX92" s="82"/>
      <c r="AY92" s="82"/>
      <c r="AZ92" s="58"/>
      <c r="BA92" s="58"/>
      <c r="BB92" s="58"/>
      <c r="BC92" s="58"/>
      <c r="BD92" s="49">
        <v>112.5</v>
      </c>
      <c r="BF92" s="40" t="s">
        <v>101</v>
      </c>
      <c r="BH92" s="40" t="str">
        <f>TRIM(H92)</f>
        <v>Xa lộ Hà Nội</v>
      </c>
      <c r="BI92" s="40" t="str">
        <f>I92</f>
        <v>Đường bên hông giáo xứ Hà Nội (bên phải); đường chợ nhỏ khu phố 4 (bên trái)</v>
      </c>
      <c r="BJ92" s="40" t="str">
        <f>J92</f>
        <v>Cầu Sập</v>
      </c>
      <c r="BK92" s="40" t="str">
        <f>UPPER(LEFT(BH92,1))&amp;MID(BH92,2,LEN(BH92))</f>
        <v>Xa lộ Hà Nội</v>
      </c>
      <c r="BL92" s="40" t="str">
        <f>UPPER(LEFT(BI92,1))&amp;MID(BI92,2,LEN(BI92))</f>
        <v>Đường bên hông giáo xứ Hà Nội (bên phải); đường chợ nhỏ khu phố 4 (bên trái)</v>
      </c>
      <c r="BM92" s="40" t="str">
        <f>UPPER(LEFT(BJ92,1))&amp;MID(BJ92,2,LEN(BJ92))</f>
        <v>Cầu Sập</v>
      </c>
    </row>
    <row r="93" spans="1:65" s="40" customFormat="1" ht="34.5" customHeight="1">
      <c r="F93" s="42"/>
      <c r="G93" s="47"/>
      <c r="H93" s="44"/>
      <c r="I93" s="41"/>
      <c r="J93" s="41"/>
      <c r="K93" s="48"/>
      <c r="L93" s="48"/>
      <c r="M93" s="48"/>
      <c r="N93" s="48"/>
      <c r="O93" s="48"/>
      <c r="P93" s="48"/>
      <c r="Q93" s="48"/>
      <c r="R93" s="48"/>
      <c r="S93" s="58"/>
      <c r="T93" s="58"/>
      <c r="U93" s="58"/>
      <c r="V93" s="58"/>
      <c r="W93" s="59"/>
      <c r="X93" s="59"/>
      <c r="Y93" s="59"/>
      <c r="Z93" s="59"/>
      <c r="AA93" s="58"/>
      <c r="AB93" s="58"/>
      <c r="AC93" s="58"/>
      <c r="AD93" s="58"/>
      <c r="AE93" s="59"/>
      <c r="AF93" s="59"/>
      <c r="AG93" s="59"/>
      <c r="AH93" s="59"/>
      <c r="AI93" s="43"/>
      <c r="AJ93" s="60"/>
      <c r="AK93" s="60"/>
      <c r="AL93" s="76"/>
      <c r="AM93" s="76"/>
      <c r="AN93" s="76"/>
      <c r="AO93" s="76"/>
      <c r="AP93" s="77"/>
      <c r="AQ93" s="77"/>
      <c r="AR93" s="77"/>
      <c r="AS93" s="77"/>
      <c r="AT93" s="78"/>
      <c r="AU93" s="61"/>
      <c r="AV93" s="81"/>
      <c r="AW93" s="82"/>
      <c r="AX93" s="82"/>
      <c r="AY93" s="82"/>
      <c r="AZ93" s="58"/>
      <c r="BA93" s="58"/>
      <c r="BB93" s="58"/>
      <c r="BC93" s="58"/>
      <c r="BD93" s="49"/>
    </row>
    <row r="94" spans="1:65" s="40" customFormat="1" ht="34.5" customHeight="1">
      <c r="F94" s="42"/>
      <c r="G94" s="47"/>
      <c r="H94" s="44"/>
      <c r="I94" s="41"/>
      <c r="J94" s="41"/>
      <c r="K94" s="48"/>
      <c r="L94" s="48"/>
      <c r="M94" s="48"/>
      <c r="N94" s="48"/>
      <c r="O94" s="48"/>
      <c r="P94" s="48"/>
      <c r="Q94" s="48"/>
      <c r="R94" s="48"/>
      <c r="S94" s="58"/>
      <c r="T94" s="58"/>
      <c r="U94" s="58"/>
      <c r="V94" s="58"/>
      <c r="W94" s="59"/>
      <c r="X94" s="59"/>
      <c r="Y94" s="59"/>
      <c r="Z94" s="59"/>
      <c r="AA94" s="58"/>
      <c r="AB94" s="58"/>
      <c r="AC94" s="58"/>
      <c r="AD94" s="58"/>
      <c r="AE94" s="59"/>
      <c r="AF94" s="59"/>
      <c r="AG94" s="59"/>
      <c r="AH94" s="59"/>
      <c r="AI94" s="43"/>
      <c r="AJ94" s="60"/>
      <c r="AK94" s="60"/>
      <c r="AL94" s="76"/>
      <c r="AM94" s="76"/>
      <c r="AN94" s="76"/>
      <c r="AO94" s="76"/>
      <c r="AP94" s="77"/>
      <c r="AQ94" s="77"/>
      <c r="AR94" s="77"/>
      <c r="AS94" s="77"/>
      <c r="AT94" s="78"/>
      <c r="AU94" s="61"/>
      <c r="AV94" s="81"/>
      <c r="AW94" s="82"/>
      <c r="AX94" s="82"/>
      <c r="AY94" s="82"/>
      <c r="AZ94" s="58"/>
      <c r="BA94" s="58"/>
      <c r="BB94" s="58"/>
      <c r="BC94" s="58"/>
      <c r="BD94" s="49"/>
    </row>
    <row r="95" spans="1:65" s="40" customFormat="1" ht="34.5" customHeight="1">
      <c r="F95" s="42"/>
      <c r="G95" s="47"/>
      <c r="H95" s="44"/>
      <c r="I95" s="41"/>
      <c r="J95" s="41"/>
      <c r="K95" s="48"/>
      <c r="L95" s="48"/>
      <c r="M95" s="48"/>
      <c r="N95" s="48"/>
      <c r="O95" s="48"/>
      <c r="P95" s="48"/>
      <c r="Q95" s="48"/>
      <c r="R95" s="48"/>
      <c r="S95" s="58"/>
      <c r="T95" s="58"/>
      <c r="U95" s="58"/>
      <c r="V95" s="58"/>
      <c r="W95" s="59"/>
      <c r="X95" s="59"/>
      <c r="Y95" s="59"/>
      <c r="Z95" s="59"/>
      <c r="AA95" s="58"/>
      <c r="AB95" s="58"/>
      <c r="AC95" s="58"/>
      <c r="AD95" s="58"/>
      <c r="AE95" s="59"/>
      <c r="AF95" s="59"/>
      <c r="AG95" s="59"/>
      <c r="AH95" s="59"/>
      <c r="AI95" s="43"/>
      <c r="AJ95" s="60"/>
      <c r="AK95" s="60"/>
      <c r="AL95" s="76"/>
      <c r="AM95" s="76"/>
      <c r="AN95" s="76"/>
      <c r="AO95" s="76"/>
      <c r="AP95" s="77"/>
      <c r="AQ95" s="77"/>
      <c r="AR95" s="77"/>
      <c r="AS95" s="77"/>
      <c r="AT95" s="78"/>
      <c r="AU95" s="61"/>
      <c r="AV95" s="81"/>
      <c r="AW95" s="82"/>
      <c r="AX95" s="82"/>
      <c r="AY95" s="82"/>
      <c r="AZ95" s="58"/>
      <c r="BA95" s="58"/>
      <c r="BB95" s="58"/>
      <c r="BC95" s="58"/>
      <c r="BD95" s="49"/>
    </row>
    <row r="96" spans="1:65" s="40" customFormat="1" ht="34.5" customHeight="1">
      <c r="F96" s="42"/>
      <c r="G96" s="47"/>
      <c r="H96" s="44"/>
      <c r="I96" s="41"/>
      <c r="J96" s="41"/>
      <c r="K96" s="48"/>
      <c r="L96" s="48"/>
      <c r="M96" s="48"/>
      <c r="N96" s="48"/>
      <c r="O96" s="48"/>
      <c r="P96" s="48"/>
      <c r="Q96" s="48"/>
      <c r="R96" s="48"/>
      <c r="S96" s="58"/>
      <c r="T96" s="58"/>
      <c r="U96" s="58"/>
      <c r="V96" s="58"/>
      <c r="W96" s="59"/>
      <c r="X96" s="59"/>
      <c r="Y96" s="59"/>
      <c r="Z96" s="59"/>
      <c r="AA96" s="58"/>
      <c r="AB96" s="58"/>
      <c r="AC96" s="58"/>
      <c r="AD96" s="58"/>
      <c r="AE96" s="59"/>
      <c r="AF96" s="59"/>
      <c r="AG96" s="59"/>
      <c r="AH96" s="59"/>
      <c r="AI96" s="43"/>
      <c r="AJ96" s="60"/>
      <c r="AK96" s="60"/>
      <c r="AL96" s="76"/>
      <c r="AM96" s="76"/>
      <c r="AN96" s="76"/>
      <c r="AO96" s="76"/>
      <c r="AP96" s="77"/>
      <c r="AQ96" s="77"/>
      <c r="AR96" s="77"/>
      <c r="AS96" s="77"/>
      <c r="AT96" s="78"/>
      <c r="AU96" s="61"/>
      <c r="AV96" s="81"/>
      <c r="AW96" s="82"/>
      <c r="AX96" s="82"/>
      <c r="AY96" s="82"/>
      <c r="AZ96" s="58"/>
      <c r="BA96" s="58"/>
      <c r="BB96" s="58"/>
      <c r="BC96" s="58"/>
      <c r="BD96" s="49"/>
    </row>
    <row r="97" spans="1:65" s="40" customFormat="1" ht="34.5" customHeight="1">
      <c r="F97" s="42"/>
      <c r="G97" s="47"/>
      <c r="H97" s="44"/>
      <c r="I97" s="41"/>
      <c r="J97" s="41"/>
      <c r="K97" s="48"/>
      <c r="L97" s="48"/>
      <c r="M97" s="48"/>
      <c r="N97" s="48"/>
      <c r="O97" s="48"/>
      <c r="P97" s="48"/>
      <c r="Q97" s="48"/>
      <c r="R97" s="48"/>
      <c r="S97" s="58"/>
      <c r="T97" s="58"/>
      <c r="U97" s="58"/>
      <c r="V97" s="58"/>
      <c r="W97" s="59"/>
      <c r="X97" s="59"/>
      <c r="Y97" s="59"/>
      <c r="Z97" s="59"/>
      <c r="AA97" s="58"/>
      <c r="AB97" s="58"/>
      <c r="AC97" s="58"/>
      <c r="AD97" s="58"/>
      <c r="AE97" s="59"/>
      <c r="AF97" s="59"/>
      <c r="AG97" s="59"/>
      <c r="AH97" s="59"/>
      <c r="AI97" s="43"/>
      <c r="AJ97" s="60"/>
      <c r="AK97" s="60"/>
      <c r="AL97" s="76"/>
      <c r="AM97" s="76"/>
      <c r="AN97" s="76"/>
      <c r="AO97" s="76"/>
      <c r="AP97" s="77"/>
      <c r="AQ97" s="77"/>
      <c r="AR97" s="77"/>
      <c r="AS97" s="77"/>
      <c r="AT97" s="78"/>
      <c r="AU97" s="61"/>
      <c r="AV97" s="81"/>
      <c r="AW97" s="82"/>
      <c r="AX97" s="82"/>
      <c r="AY97" s="82"/>
      <c r="AZ97" s="58"/>
      <c r="BA97" s="58"/>
      <c r="BB97" s="58"/>
      <c r="BC97" s="58"/>
      <c r="BD97" s="49"/>
    </row>
    <row r="98" spans="1:65" s="40" customFormat="1" ht="34.5" customHeight="1">
      <c r="F98" s="42"/>
      <c r="G98" s="47"/>
      <c r="H98" s="44"/>
      <c r="I98" s="41"/>
      <c r="J98" s="41"/>
      <c r="K98" s="48"/>
      <c r="L98" s="48"/>
      <c r="M98" s="48"/>
      <c r="N98" s="48"/>
      <c r="O98" s="48"/>
      <c r="P98" s="48"/>
      <c r="Q98" s="48"/>
      <c r="R98" s="48"/>
      <c r="S98" s="58"/>
      <c r="T98" s="58"/>
      <c r="U98" s="58"/>
      <c r="V98" s="58"/>
      <c r="W98" s="59"/>
      <c r="X98" s="59"/>
      <c r="Y98" s="59"/>
      <c r="Z98" s="59"/>
      <c r="AA98" s="58"/>
      <c r="AB98" s="58"/>
      <c r="AC98" s="58"/>
      <c r="AD98" s="58"/>
      <c r="AE98" s="59"/>
      <c r="AF98" s="59"/>
      <c r="AG98" s="59"/>
      <c r="AH98" s="59"/>
      <c r="AI98" s="43"/>
      <c r="AJ98" s="60"/>
      <c r="AK98" s="60"/>
      <c r="AL98" s="76"/>
      <c r="AM98" s="76"/>
      <c r="AN98" s="76"/>
      <c r="AO98" s="76"/>
      <c r="AP98" s="77"/>
      <c r="AQ98" s="77"/>
      <c r="AR98" s="77"/>
      <c r="AS98" s="77"/>
      <c r="AT98" s="78"/>
      <c r="AU98" s="61"/>
      <c r="AV98" s="81"/>
      <c r="AW98" s="82"/>
      <c r="AX98" s="82"/>
      <c r="AY98" s="82"/>
      <c r="AZ98" s="58"/>
      <c r="BA98" s="58"/>
      <c r="BB98" s="58"/>
      <c r="BC98" s="58"/>
      <c r="BD98" s="49"/>
    </row>
    <row r="99" spans="1:65" s="40" customFormat="1" ht="69.75" customHeight="1">
      <c r="A99" s="40" t="s">
        <v>157</v>
      </c>
      <c r="B99" s="40" t="s">
        <v>158</v>
      </c>
      <c r="C99" s="40" t="s">
        <v>159</v>
      </c>
      <c r="D99" s="40" t="s">
        <v>160</v>
      </c>
      <c r="E99" s="40" t="s">
        <v>16</v>
      </c>
      <c r="F99" s="42"/>
      <c r="G99" s="47" t="s">
        <v>27</v>
      </c>
      <c r="H99" s="44" t="s">
        <v>23</v>
      </c>
      <c r="I99" s="41" t="s">
        <v>213</v>
      </c>
      <c r="J99" s="41" t="s">
        <v>219</v>
      </c>
      <c r="K99" s="48">
        <v>31000</v>
      </c>
      <c r="L99" s="48">
        <v>13000</v>
      </c>
      <c r="M99" s="48">
        <v>6500</v>
      </c>
      <c r="N99" s="48">
        <v>5000</v>
      </c>
      <c r="O99" s="48" t="e">
        <v>#REF!</v>
      </c>
      <c r="P99" s="48" t="e">
        <v>#REF!</v>
      </c>
      <c r="Q99" s="48" t="e">
        <v>#REF!</v>
      </c>
      <c r="R99" s="48" t="e">
        <v>#REF!</v>
      </c>
      <c r="S99" s="58" t="e">
        <v>#REF!</v>
      </c>
      <c r="T99" s="58" t="e">
        <v>#REF!</v>
      </c>
      <c r="U99" s="58"/>
      <c r="V99" s="58"/>
      <c r="W99" s="59" t="e">
        <v>#REF!</v>
      </c>
      <c r="X99" s="59" t="e">
        <v>#REF!</v>
      </c>
      <c r="Y99" s="59"/>
      <c r="Z99" s="59"/>
      <c r="AA99" s="58"/>
      <c r="AB99" s="58"/>
      <c r="AC99" s="58"/>
      <c r="AD99" s="58"/>
      <c r="AE99" s="59"/>
      <c r="AF99" s="59"/>
      <c r="AG99" s="59"/>
      <c r="AH99" s="59"/>
      <c r="AI99" s="43">
        <v>2.1564154374715607</v>
      </c>
      <c r="AJ99" s="60"/>
      <c r="AK99" s="60">
        <v>1.25</v>
      </c>
      <c r="AL99" s="76">
        <v>41250</v>
      </c>
      <c r="AM99" s="76">
        <v>17500</v>
      </c>
      <c r="AN99" s="76">
        <v>10625</v>
      </c>
      <c r="AO99" s="76">
        <v>6250</v>
      </c>
      <c r="AP99" s="77">
        <v>41300</v>
      </c>
      <c r="AQ99" s="77">
        <v>17500</v>
      </c>
      <c r="AR99" s="77">
        <v>10600</v>
      </c>
      <c r="AS99" s="77">
        <v>6300</v>
      </c>
      <c r="AT99" s="78">
        <v>6187.5</v>
      </c>
      <c r="AU99" s="61" t="s">
        <v>16</v>
      </c>
      <c r="AV99" s="81"/>
      <c r="AW99" s="82"/>
      <c r="AX99" s="82"/>
      <c r="AY99" s="82"/>
      <c r="AZ99" s="58"/>
      <c r="BA99" s="58"/>
      <c r="BB99" s="58"/>
      <c r="BC99" s="58"/>
      <c r="BD99" s="49">
        <v>112.5</v>
      </c>
      <c r="BF99" s="40" t="s">
        <v>101</v>
      </c>
      <c r="BH99" s="40" t="str">
        <f>TRIM(H99)</f>
        <v>Xa lộ Hà Nội</v>
      </c>
      <c r="BI99" s="40" t="str">
        <f>I99</f>
        <v>Cầu Sập</v>
      </c>
      <c r="BJ99" s="40" t="str">
        <f>J99</f>
        <v>Vòng xoay Tam Hiệp</v>
      </c>
      <c r="BK99" s="40" t="str">
        <f>UPPER(LEFT(BH99,1))&amp;MID(BH99,2,LEN(BH99))</f>
        <v>Xa lộ Hà Nội</v>
      </c>
      <c r="BL99" s="40" t="str">
        <f>UPPER(LEFT(BI99,1))&amp;MID(BI99,2,LEN(BI99))</f>
        <v>Cầu Sập</v>
      </c>
      <c r="BM99" s="40" t="str">
        <f>UPPER(LEFT(BJ99,1))&amp;MID(BJ99,2,LEN(BJ99))</f>
        <v>Vòng xoay Tam Hiệp</v>
      </c>
    </row>
    <row r="100" spans="1:65" s="40" customFormat="1" ht="34.5" customHeight="1">
      <c r="F100" s="42"/>
      <c r="G100" s="47"/>
      <c r="H100" s="44"/>
      <c r="I100" s="41"/>
      <c r="J100" s="41"/>
      <c r="K100" s="48"/>
      <c r="L100" s="48"/>
      <c r="M100" s="48"/>
      <c r="N100" s="48"/>
      <c r="O100" s="48"/>
      <c r="P100" s="48"/>
      <c r="Q100" s="48"/>
      <c r="R100" s="48"/>
      <c r="S100" s="58"/>
      <c r="T100" s="58"/>
      <c r="U100" s="58"/>
      <c r="V100" s="58"/>
      <c r="W100" s="59"/>
      <c r="X100" s="59"/>
      <c r="Y100" s="59"/>
      <c r="Z100" s="59"/>
      <c r="AA100" s="58"/>
      <c r="AB100" s="58"/>
      <c r="AC100" s="58"/>
      <c r="AD100" s="58"/>
      <c r="AE100" s="59"/>
      <c r="AF100" s="59"/>
      <c r="AG100" s="59"/>
      <c r="AH100" s="59"/>
      <c r="AI100" s="43"/>
      <c r="AJ100" s="60"/>
      <c r="AK100" s="60"/>
      <c r="AL100" s="76"/>
      <c r="AM100" s="76"/>
      <c r="AN100" s="76"/>
      <c r="AO100" s="76"/>
      <c r="AP100" s="77"/>
      <c r="AQ100" s="77"/>
      <c r="AR100" s="77"/>
      <c r="AS100" s="77"/>
      <c r="AT100" s="78"/>
      <c r="AU100" s="61"/>
      <c r="AV100" s="81"/>
      <c r="AW100" s="82"/>
      <c r="AX100" s="82"/>
      <c r="AY100" s="82"/>
      <c r="AZ100" s="58"/>
      <c r="BA100" s="58"/>
      <c r="BB100" s="58"/>
      <c r="BC100" s="58"/>
      <c r="BD100" s="49"/>
    </row>
    <row r="101" spans="1:65" s="40" customFormat="1" ht="34.5" customHeight="1">
      <c r="F101" s="42"/>
      <c r="G101" s="47"/>
      <c r="H101" s="44"/>
      <c r="I101" s="41"/>
      <c r="J101" s="41"/>
      <c r="K101" s="48"/>
      <c r="L101" s="48"/>
      <c r="M101" s="48"/>
      <c r="N101" s="48"/>
      <c r="O101" s="48"/>
      <c r="P101" s="48"/>
      <c r="Q101" s="48"/>
      <c r="R101" s="48"/>
      <c r="S101" s="58"/>
      <c r="T101" s="58"/>
      <c r="U101" s="58"/>
      <c r="V101" s="58"/>
      <c r="W101" s="59"/>
      <c r="X101" s="59"/>
      <c r="Y101" s="59"/>
      <c r="Z101" s="59"/>
      <c r="AA101" s="58"/>
      <c r="AB101" s="58"/>
      <c r="AC101" s="58"/>
      <c r="AD101" s="58"/>
      <c r="AE101" s="59"/>
      <c r="AF101" s="59"/>
      <c r="AG101" s="59"/>
      <c r="AH101" s="59"/>
      <c r="AI101" s="43"/>
      <c r="AJ101" s="60"/>
      <c r="AK101" s="60"/>
      <c r="AL101" s="76"/>
      <c r="AM101" s="76"/>
      <c r="AN101" s="76"/>
      <c r="AO101" s="76"/>
      <c r="AP101" s="77"/>
      <c r="AQ101" s="77"/>
      <c r="AR101" s="77"/>
      <c r="AS101" s="77"/>
      <c r="AT101" s="78"/>
      <c r="AU101" s="61"/>
      <c r="AV101" s="81"/>
      <c r="AW101" s="82"/>
      <c r="AX101" s="82"/>
      <c r="AY101" s="82"/>
      <c r="AZ101" s="58"/>
      <c r="BA101" s="58"/>
      <c r="BB101" s="58"/>
      <c r="BC101" s="58"/>
      <c r="BD101" s="49"/>
    </row>
    <row r="102" spans="1:65" s="40" customFormat="1" ht="34.5" customHeight="1">
      <c r="F102" s="42"/>
      <c r="G102" s="47"/>
      <c r="H102" s="44"/>
      <c r="I102" s="41"/>
      <c r="J102" s="41"/>
      <c r="K102" s="48"/>
      <c r="L102" s="48"/>
      <c r="M102" s="48"/>
      <c r="N102" s="48"/>
      <c r="O102" s="48"/>
      <c r="P102" s="48"/>
      <c r="Q102" s="48"/>
      <c r="R102" s="48"/>
      <c r="S102" s="58"/>
      <c r="T102" s="58"/>
      <c r="U102" s="58"/>
      <c r="V102" s="58"/>
      <c r="W102" s="59"/>
      <c r="X102" s="59"/>
      <c r="Y102" s="59"/>
      <c r="Z102" s="59"/>
      <c r="AA102" s="58"/>
      <c r="AB102" s="58"/>
      <c r="AC102" s="58"/>
      <c r="AD102" s="58"/>
      <c r="AE102" s="59"/>
      <c r="AF102" s="59"/>
      <c r="AG102" s="59"/>
      <c r="AH102" s="59"/>
      <c r="AI102" s="43"/>
      <c r="AJ102" s="60"/>
      <c r="AK102" s="60"/>
      <c r="AL102" s="76"/>
      <c r="AM102" s="76"/>
      <c r="AN102" s="76"/>
      <c r="AO102" s="76"/>
      <c r="AP102" s="77"/>
      <c r="AQ102" s="77"/>
      <c r="AR102" s="77"/>
      <c r="AS102" s="77"/>
      <c r="AT102" s="78"/>
      <c r="AU102" s="61"/>
      <c r="AV102" s="81"/>
      <c r="AW102" s="82"/>
      <c r="AX102" s="82"/>
      <c r="AY102" s="82"/>
      <c r="AZ102" s="58"/>
      <c r="BA102" s="58"/>
      <c r="BB102" s="58"/>
      <c r="BC102" s="58"/>
      <c r="BD102" s="49"/>
    </row>
    <row r="103" spans="1:65" s="40" customFormat="1" ht="34.5" customHeight="1">
      <c r="F103" s="42"/>
      <c r="G103" s="47"/>
      <c r="H103" s="44"/>
      <c r="I103" s="41"/>
      <c r="J103" s="41"/>
      <c r="K103" s="48"/>
      <c r="L103" s="48"/>
      <c r="M103" s="48"/>
      <c r="N103" s="48"/>
      <c r="O103" s="48"/>
      <c r="P103" s="48"/>
      <c r="Q103" s="48"/>
      <c r="R103" s="48"/>
      <c r="S103" s="58"/>
      <c r="T103" s="58"/>
      <c r="U103" s="58"/>
      <c r="V103" s="58"/>
      <c r="W103" s="59"/>
      <c r="X103" s="59"/>
      <c r="Y103" s="59"/>
      <c r="Z103" s="59"/>
      <c r="AA103" s="58"/>
      <c r="AB103" s="58"/>
      <c r="AC103" s="58"/>
      <c r="AD103" s="58"/>
      <c r="AE103" s="59"/>
      <c r="AF103" s="59"/>
      <c r="AG103" s="59"/>
      <c r="AH103" s="59"/>
      <c r="AI103" s="43"/>
      <c r="AJ103" s="60"/>
      <c r="AK103" s="60"/>
      <c r="AL103" s="76"/>
      <c r="AM103" s="76"/>
      <c r="AN103" s="76"/>
      <c r="AO103" s="76"/>
      <c r="AP103" s="77"/>
      <c r="AQ103" s="77"/>
      <c r="AR103" s="77"/>
      <c r="AS103" s="77"/>
      <c r="AT103" s="78"/>
      <c r="AU103" s="61"/>
      <c r="AV103" s="81"/>
      <c r="AW103" s="82"/>
      <c r="AX103" s="82"/>
      <c r="AY103" s="82"/>
      <c r="AZ103" s="58"/>
      <c r="BA103" s="58"/>
      <c r="BB103" s="58"/>
      <c r="BC103" s="58"/>
      <c r="BD103" s="49"/>
    </row>
    <row r="104" spans="1:65" s="40" customFormat="1" ht="34.5" customHeight="1">
      <c r="F104" s="42"/>
      <c r="G104" s="47"/>
      <c r="H104" s="44"/>
      <c r="I104" s="41"/>
      <c r="J104" s="41"/>
      <c r="K104" s="48"/>
      <c r="L104" s="48"/>
      <c r="M104" s="48"/>
      <c r="N104" s="48"/>
      <c r="O104" s="48"/>
      <c r="P104" s="48"/>
      <c r="Q104" s="48"/>
      <c r="R104" s="48"/>
      <c r="S104" s="58"/>
      <c r="T104" s="58"/>
      <c r="U104" s="58"/>
      <c r="V104" s="58"/>
      <c r="W104" s="59"/>
      <c r="X104" s="59"/>
      <c r="Y104" s="59"/>
      <c r="Z104" s="59"/>
      <c r="AA104" s="58"/>
      <c r="AB104" s="58"/>
      <c r="AC104" s="58"/>
      <c r="AD104" s="58"/>
      <c r="AE104" s="59"/>
      <c r="AF104" s="59"/>
      <c r="AG104" s="59"/>
      <c r="AH104" s="59"/>
      <c r="AI104" s="43"/>
      <c r="AJ104" s="60"/>
      <c r="AK104" s="60"/>
      <c r="AL104" s="76"/>
      <c r="AM104" s="76"/>
      <c r="AN104" s="76"/>
      <c r="AO104" s="76"/>
      <c r="AP104" s="77"/>
      <c r="AQ104" s="77"/>
      <c r="AR104" s="77"/>
      <c r="AS104" s="77"/>
      <c r="AT104" s="78"/>
      <c r="AU104" s="61"/>
      <c r="AV104" s="81"/>
      <c r="AW104" s="82"/>
      <c r="AX104" s="82"/>
      <c r="AY104" s="82"/>
      <c r="AZ104" s="58"/>
      <c r="BA104" s="58"/>
      <c r="BB104" s="58"/>
      <c r="BC104" s="58"/>
      <c r="BD104" s="49"/>
    </row>
    <row r="105" spans="1:65" s="40" customFormat="1" ht="34.5" customHeight="1">
      <c r="F105" s="42"/>
      <c r="G105" s="47"/>
      <c r="H105" s="44"/>
      <c r="I105" s="41"/>
      <c r="J105" s="41"/>
      <c r="K105" s="48"/>
      <c r="L105" s="48"/>
      <c r="M105" s="48"/>
      <c r="N105" s="48"/>
      <c r="O105" s="48"/>
      <c r="P105" s="48"/>
      <c r="Q105" s="48"/>
      <c r="R105" s="48"/>
      <c r="S105" s="58"/>
      <c r="T105" s="58"/>
      <c r="U105" s="58"/>
      <c r="V105" s="58"/>
      <c r="W105" s="59"/>
      <c r="X105" s="59"/>
      <c r="Y105" s="59"/>
      <c r="Z105" s="59"/>
      <c r="AA105" s="58"/>
      <c r="AB105" s="58"/>
      <c r="AC105" s="58"/>
      <c r="AD105" s="58"/>
      <c r="AE105" s="59"/>
      <c r="AF105" s="59"/>
      <c r="AG105" s="59"/>
      <c r="AH105" s="59"/>
      <c r="AI105" s="43"/>
      <c r="AJ105" s="60"/>
      <c r="AK105" s="60"/>
      <c r="AL105" s="76"/>
      <c r="AM105" s="76"/>
      <c r="AN105" s="76"/>
      <c r="AO105" s="76"/>
      <c r="AP105" s="77"/>
      <c r="AQ105" s="77"/>
      <c r="AR105" s="77"/>
      <c r="AS105" s="77"/>
      <c r="AT105" s="78"/>
      <c r="AU105" s="61"/>
      <c r="AV105" s="81"/>
      <c r="AW105" s="82"/>
      <c r="AX105" s="82"/>
      <c r="AY105" s="82"/>
      <c r="AZ105" s="58"/>
      <c r="BA105" s="58"/>
      <c r="BB105" s="58"/>
      <c r="BC105" s="58"/>
      <c r="BD105" s="49"/>
    </row>
    <row r="106" spans="1:65" s="57" customFormat="1" ht="35.1" customHeight="1">
      <c r="A106" s="40" t="s">
        <v>161</v>
      </c>
      <c r="B106" s="40" t="s">
        <v>162</v>
      </c>
      <c r="C106" s="40" t="s">
        <v>163</v>
      </c>
      <c r="D106" s="40" t="s">
        <v>164</v>
      </c>
      <c r="E106" s="40" t="s">
        <v>16</v>
      </c>
      <c r="F106" s="42">
        <v>58</v>
      </c>
      <c r="G106" s="47" t="s">
        <v>31</v>
      </c>
      <c r="H106" s="44" t="s">
        <v>20</v>
      </c>
      <c r="I106" s="41" t="s">
        <v>79</v>
      </c>
      <c r="J106" s="41" t="s">
        <v>214</v>
      </c>
      <c r="K106" s="48">
        <v>22000</v>
      </c>
      <c r="L106" s="48">
        <v>9000</v>
      </c>
      <c r="M106" s="48">
        <v>6000</v>
      </c>
      <c r="N106" s="48">
        <v>3900</v>
      </c>
      <c r="O106" s="48" t="e">
        <v>#REF!</v>
      </c>
      <c r="P106" s="48" t="e">
        <v>#REF!</v>
      </c>
      <c r="Q106" s="48" t="e">
        <v>#REF!</v>
      </c>
      <c r="R106" s="48" t="e">
        <v>#REF!</v>
      </c>
      <c r="S106" s="58"/>
      <c r="T106" s="58" t="e">
        <v>#REF!</v>
      </c>
      <c r="U106" s="58"/>
      <c r="V106" s="58"/>
      <c r="W106" s="59"/>
      <c r="X106" s="59" t="e">
        <v>#REF!</v>
      </c>
      <c r="Y106" s="59"/>
      <c r="Z106" s="59"/>
      <c r="AA106" s="58"/>
      <c r="AB106" s="58">
        <v>21729</v>
      </c>
      <c r="AC106" s="58"/>
      <c r="AD106" s="58"/>
      <c r="AE106" s="59"/>
      <c r="AF106" s="59">
        <v>2.4143333333333334</v>
      </c>
      <c r="AG106" s="59"/>
      <c r="AH106" s="59"/>
      <c r="AI106" s="43">
        <v>4.5535711305555555</v>
      </c>
      <c r="AJ106" s="60">
        <v>2.4143333333333334</v>
      </c>
      <c r="AK106" s="60" t="e">
        <v>#REF!</v>
      </c>
      <c r="AL106" s="76" t="e">
        <v>#REF!</v>
      </c>
      <c r="AM106" s="76" t="e">
        <v>#REF!</v>
      </c>
      <c r="AN106" s="76" t="e">
        <v>#REF!</v>
      </c>
      <c r="AO106" s="76" t="e">
        <v>#REF!</v>
      </c>
      <c r="AP106" s="77" t="e">
        <v>#REF!</v>
      </c>
      <c r="AQ106" s="77" t="e">
        <v>#REF!</v>
      </c>
      <c r="AR106" s="77" t="e">
        <v>#REF!</v>
      </c>
      <c r="AS106" s="77" t="e">
        <v>#REF!</v>
      </c>
      <c r="AT106" s="78" t="e">
        <v>#REF!</v>
      </c>
      <c r="AU106" s="62" t="s">
        <v>16</v>
      </c>
      <c r="AV106" s="81">
        <v>13300</v>
      </c>
      <c r="AW106" s="82">
        <v>7000</v>
      </c>
      <c r="AX106" s="82">
        <v>5950</v>
      </c>
      <c r="AY106" s="82">
        <v>3500</v>
      </c>
      <c r="AZ106" s="58">
        <v>11400</v>
      </c>
      <c r="BA106" s="58">
        <v>6000</v>
      </c>
      <c r="BB106" s="58">
        <v>5100</v>
      </c>
      <c r="BC106" s="58">
        <v>3000</v>
      </c>
      <c r="BD106" s="49" t="e">
        <v>#REF!</v>
      </c>
      <c r="BH106" s="40" t="str">
        <f>TRIM(H106)</f>
        <v>Đường Điểu Xiển</v>
      </c>
      <c r="BI106" s="40" t="str">
        <f>I106</f>
        <v xml:space="preserve">Xa lộ Hà Nội </v>
      </c>
      <c r="BJ106" s="40" t="str">
        <f>J106</f>
        <v>Hết thửa đất số 22, tờ BĐĐC số 67, phường Long Bình</v>
      </c>
      <c r="BK106" s="40" t="str">
        <f>UPPER(LEFT(BH106,1))&amp;MID(BH106,2,LEN(BH106))</f>
        <v>Đường Điểu Xiển</v>
      </c>
      <c r="BL106" s="40" t="str">
        <f>UPPER(LEFT(BI106,1))&amp;MID(BI106,2,LEN(BI106))</f>
        <v xml:space="preserve">Xa lộ Hà Nội </v>
      </c>
      <c r="BM106" s="40" t="str">
        <f>UPPER(LEFT(BJ106,1))&amp;MID(BJ106,2,LEN(BJ106))</f>
        <v>Hết thửa đất số 22, tờ BĐĐC số 67, phường Long Bình</v>
      </c>
    </row>
    <row r="107" spans="1:65" s="57" customFormat="1" ht="35.1" customHeight="1">
      <c r="A107" s="40"/>
      <c r="B107" s="40"/>
      <c r="C107" s="40"/>
      <c r="D107" s="40"/>
      <c r="E107" s="40"/>
      <c r="F107" s="42"/>
      <c r="G107" s="47"/>
      <c r="H107" s="44"/>
      <c r="I107" s="41"/>
      <c r="J107" s="41"/>
      <c r="K107" s="48"/>
      <c r="L107" s="48"/>
      <c r="M107" s="48"/>
      <c r="N107" s="48"/>
      <c r="O107" s="48"/>
      <c r="P107" s="48"/>
      <c r="Q107" s="48"/>
      <c r="R107" s="48"/>
      <c r="S107" s="58"/>
      <c r="T107" s="58"/>
      <c r="U107" s="58"/>
      <c r="V107" s="58"/>
      <c r="W107" s="59"/>
      <c r="X107" s="59"/>
      <c r="Y107" s="59"/>
      <c r="Z107" s="59"/>
      <c r="AA107" s="58"/>
      <c r="AB107" s="58"/>
      <c r="AC107" s="58"/>
      <c r="AD107" s="58"/>
      <c r="AE107" s="59"/>
      <c r="AF107" s="59"/>
      <c r="AG107" s="59"/>
      <c r="AH107" s="59"/>
      <c r="AI107" s="43"/>
      <c r="AJ107" s="60"/>
      <c r="AK107" s="60"/>
      <c r="AL107" s="76"/>
      <c r="AM107" s="76"/>
      <c r="AN107" s="76"/>
      <c r="AO107" s="76"/>
      <c r="AP107" s="77"/>
      <c r="AQ107" s="77"/>
      <c r="AR107" s="77"/>
      <c r="AS107" s="77"/>
      <c r="AT107" s="78"/>
      <c r="AU107" s="83"/>
      <c r="AV107" s="81"/>
      <c r="AW107" s="82"/>
      <c r="AX107" s="82"/>
      <c r="AY107" s="82"/>
      <c r="AZ107" s="58"/>
      <c r="BA107" s="58"/>
      <c r="BB107" s="58"/>
      <c r="BC107" s="58"/>
      <c r="BD107" s="49"/>
    </row>
    <row r="108" spans="1:65" s="57" customFormat="1" ht="35.1" customHeight="1">
      <c r="A108" s="40"/>
      <c r="B108" s="40"/>
      <c r="C108" s="40"/>
      <c r="D108" s="40"/>
      <c r="E108" s="40"/>
      <c r="F108" s="42"/>
      <c r="G108" s="47"/>
      <c r="H108" s="44"/>
      <c r="I108" s="41"/>
      <c r="J108" s="41"/>
      <c r="K108" s="48"/>
      <c r="L108" s="48"/>
      <c r="M108" s="48"/>
      <c r="N108" s="48"/>
      <c r="O108" s="48"/>
      <c r="P108" s="48"/>
      <c r="Q108" s="48"/>
      <c r="R108" s="48"/>
      <c r="S108" s="58"/>
      <c r="T108" s="58"/>
      <c r="U108" s="58"/>
      <c r="V108" s="58"/>
      <c r="W108" s="59"/>
      <c r="X108" s="59"/>
      <c r="Y108" s="59"/>
      <c r="Z108" s="59"/>
      <c r="AA108" s="58"/>
      <c r="AB108" s="58"/>
      <c r="AC108" s="58"/>
      <c r="AD108" s="58"/>
      <c r="AE108" s="59"/>
      <c r="AF108" s="59"/>
      <c r="AG108" s="59"/>
      <c r="AH108" s="59"/>
      <c r="AI108" s="43"/>
      <c r="AJ108" s="60"/>
      <c r="AK108" s="60"/>
      <c r="AL108" s="76"/>
      <c r="AM108" s="76"/>
      <c r="AN108" s="76"/>
      <c r="AO108" s="76"/>
      <c r="AP108" s="77"/>
      <c r="AQ108" s="77"/>
      <c r="AR108" s="77"/>
      <c r="AS108" s="77"/>
      <c r="AT108" s="78"/>
      <c r="AU108" s="83"/>
      <c r="AV108" s="81"/>
      <c r="AW108" s="82"/>
      <c r="AX108" s="82"/>
      <c r="AY108" s="82"/>
      <c r="AZ108" s="58"/>
      <c r="BA108" s="58"/>
      <c r="BB108" s="58"/>
      <c r="BC108" s="58"/>
      <c r="BD108" s="49"/>
    </row>
    <row r="109" spans="1:65" s="57" customFormat="1" ht="35.1" customHeight="1">
      <c r="A109" s="40"/>
      <c r="B109" s="40"/>
      <c r="C109" s="40"/>
      <c r="D109" s="40"/>
      <c r="E109" s="40"/>
      <c r="F109" s="42"/>
      <c r="G109" s="47"/>
      <c r="H109" s="44"/>
      <c r="I109" s="41"/>
      <c r="J109" s="41"/>
      <c r="K109" s="48"/>
      <c r="L109" s="48"/>
      <c r="M109" s="48"/>
      <c r="N109" s="48"/>
      <c r="O109" s="48"/>
      <c r="P109" s="48"/>
      <c r="Q109" s="48"/>
      <c r="R109" s="48"/>
      <c r="S109" s="58"/>
      <c r="T109" s="58"/>
      <c r="U109" s="58"/>
      <c r="V109" s="58"/>
      <c r="W109" s="59"/>
      <c r="X109" s="59"/>
      <c r="Y109" s="59"/>
      <c r="Z109" s="59"/>
      <c r="AA109" s="58"/>
      <c r="AB109" s="58"/>
      <c r="AC109" s="58"/>
      <c r="AD109" s="58"/>
      <c r="AE109" s="59"/>
      <c r="AF109" s="59"/>
      <c r="AG109" s="59"/>
      <c r="AH109" s="59"/>
      <c r="AI109" s="43"/>
      <c r="AJ109" s="60"/>
      <c r="AK109" s="60"/>
      <c r="AL109" s="76"/>
      <c r="AM109" s="76"/>
      <c r="AN109" s="76"/>
      <c r="AO109" s="76"/>
      <c r="AP109" s="77"/>
      <c r="AQ109" s="77"/>
      <c r="AR109" s="77"/>
      <c r="AS109" s="77"/>
      <c r="AT109" s="78"/>
      <c r="AU109" s="83"/>
      <c r="AV109" s="81"/>
      <c r="AW109" s="82"/>
      <c r="AX109" s="82"/>
      <c r="AY109" s="82"/>
      <c r="AZ109" s="58"/>
      <c r="BA109" s="58"/>
      <c r="BB109" s="58"/>
      <c r="BC109" s="58"/>
      <c r="BD109" s="49"/>
    </row>
    <row r="110" spans="1:65" s="57" customFormat="1" ht="35.1" customHeight="1">
      <c r="A110" s="40"/>
      <c r="B110" s="40"/>
      <c r="C110" s="40"/>
      <c r="D110" s="40"/>
      <c r="E110" s="40"/>
      <c r="F110" s="42"/>
      <c r="G110" s="47"/>
      <c r="H110" s="44"/>
      <c r="I110" s="41"/>
      <c r="J110" s="41"/>
      <c r="K110" s="48"/>
      <c r="L110" s="48"/>
      <c r="M110" s="48"/>
      <c r="N110" s="48"/>
      <c r="O110" s="48"/>
      <c r="P110" s="48"/>
      <c r="Q110" s="48"/>
      <c r="R110" s="48"/>
      <c r="S110" s="58"/>
      <c r="T110" s="58"/>
      <c r="U110" s="58"/>
      <c r="V110" s="58"/>
      <c r="W110" s="59"/>
      <c r="X110" s="59"/>
      <c r="Y110" s="59"/>
      <c r="Z110" s="59"/>
      <c r="AA110" s="58"/>
      <c r="AB110" s="58"/>
      <c r="AC110" s="58"/>
      <c r="AD110" s="58"/>
      <c r="AE110" s="59"/>
      <c r="AF110" s="59"/>
      <c r="AG110" s="59"/>
      <c r="AH110" s="59"/>
      <c r="AI110" s="43"/>
      <c r="AJ110" s="60"/>
      <c r="AK110" s="60"/>
      <c r="AL110" s="76"/>
      <c r="AM110" s="76"/>
      <c r="AN110" s="76"/>
      <c r="AO110" s="76"/>
      <c r="AP110" s="77"/>
      <c r="AQ110" s="77"/>
      <c r="AR110" s="77"/>
      <c r="AS110" s="77"/>
      <c r="AT110" s="78"/>
      <c r="AU110" s="83"/>
      <c r="AV110" s="81"/>
      <c r="AW110" s="82"/>
      <c r="AX110" s="82"/>
      <c r="AY110" s="82"/>
      <c r="AZ110" s="58"/>
      <c r="BA110" s="58"/>
      <c r="BB110" s="58"/>
      <c r="BC110" s="58"/>
      <c r="BD110" s="49"/>
    </row>
    <row r="111" spans="1:65" s="57" customFormat="1" ht="35.1" customHeight="1">
      <c r="A111" s="40"/>
      <c r="B111" s="40"/>
      <c r="C111" s="40"/>
      <c r="D111" s="40"/>
      <c r="E111" s="40"/>
      <c r="F111" s="42"/>
      <c r="G111" s="47"/>
      <c r="H111" s="44"/>
      <c r="I111" s="41"/>
      <c r="J111" s="41"/>
      <c r="K111" s="48"/>
      <c r="L111" s="48"/>
      <c r="M111" s="48"/>
      <c r="N111" s="48"/>
      <c r="O111" s="48"/>
      <c r="P111" s="48"/>
      <c r="Q111" s="48"/>
      <c r="R111" s="48"/>
      <c r="S111" s="58"/>
      <c r="T111" s="58"/>
      <c r="U111" s="58"/>
      <c r="V111" s="58"/>
      <c r="W111" s="59"/>
      <c r="X111" s="59"/>
      <c r="Y111" s="59"/>
      <c r="Z111" s="59"/>
      <c r="AA111" s="58"/>
      <c r="AB111" s="58"/>
      <c r="AC111" s="58"/>
      <c r="AD111" s="58"/>
      <c r="AE111" s="59"/>
      <c r="AF111" s="59"/>
      <c r="AG111" s="59"/>
      <c r="AH111" s="59"/>
      <c r="AI111" s="43"/>
      <c r="AJ111" s="60"/>
      <c r="AK111" s="60"/>
      <c r="AL111" s="76"/>
      <c r="AM111" s="76"/>
      <c r="AN111" s="76"/>
      <c r="AO111" s="76"/>
      <c r="AP111" s="77"/>
      <c r="AQ111" s="77"/>
      <c r="AR111" s="77"/>
      <c r="AS111" s="77"/>
      <c r="AT111" s="78"/>
      <c r="AU111" s="83"/>
      <c r="AV111" s="81"/>
      <c r="AW111" s="82"/>
      <c r="AX111" s="82"/>
      <c r="AY111" s="82"/>
      <c r="AZ111" s="58"/>
      <c r="BA111" s="58"/>
      <c r="BB111" s="58"/>
      <c r="BC111" s="58"/>
      <c r="BD111" s="49"/>
    </row>
    <row r="112" spans="1:65" s="57" customFormat="1" ht="35.1" customHeight="1">
      <c r="A112" s="40"/>
      <c r="B112" s="40"/>
      <c r="C112" s="40"/>
      <c r="D112" s="40"/>
      <c r="E112" s="40"/>
      <c r="F112" s="42"/>
      <c r="G112" s="47"/>
      <c r="H112" s="44"/>
      <c r="I112" s="41"/>
      <c r="J112" s="41"/>
      <c r="K112" s="48"/>
      <c r="L112" s="48"/>
      <c r="M112" s="48"/>
      <c r="N112" s="48"/>
      <c r="O112" s="48"/>
      <c r="P112" s="48"/>
      <c r="Q112" s="48"/>
      <c r="R112" s="48"/>
      <c r="S112" s="58"/>
      <c r="T112" s="58"/>
      <c r="U112" s="58"/>
      <c r="V112" s="58"/>
      <c r="W112" s="59"/>
      <c r="X112" s="59"/>
      <c r="Y112" s="59"/>
      <c r="Z112" s="59"/>
      <c r="AA112" s="58"/>
      <c r="AB112" s="58"/>
      <c r="AC112" s="58"/>
      <c r="AD112" s="58"/>
      <c r="AE112" s="59"/>
      <c r="AF112" s="59"/>
      <c r="AG112" s="59"/>
      <c r="AH112" s="59"/>
      <c r="AI112" s="43"/>
      <c r="AJ112" s="60"/>
      <c r="AK112" s="60"/>
      <c r="AL112" s="76"/>
      <c r="AM112" s="76"/>
      <c r="AN112" s="76"/>
      <c r="AO112" s="76"/>
      <c r="AP112" s="77"/>
      <c r="AQ112" s="77"/>
      <c r="AR112" s="77"/>
      <c r="AS112" s="77"/>
      <c r="AT112" s="78"/>
      <c r="AU112" s="83"/>
      <c r="AV112" s="81"/>
      <c r="AW112" s="82"/>
      <c r="AX112" s="82"/>
      <c r="AY112" s="82"/>
      <c r="AZ112" s="58"/>
      <c r="BA112" s="58"/>
      <c r="BB112" s="58"/>
      <c r="BC112" s="58"/>
      <c r="BD112" s="49"/>
    </row>
    <row r="113" spans="1:65" s="40" customFormat="1" ht="63">
      <c r="A113" s="40" t="s">
        <v>165</v>
      </c>
      <c r="B113" s="40" t="s">
        <v>166</v>
      </c>
      <c r="C113" s="40" t="s">
        <v>167</v>
      </c>
      <c r="D113" s="40" t="s">
        <v>168</v>
      </c>
      <c r="E113" s="40" t="s">
        <v>16</v>
      </c>
      <c r="F113" s="42">
        <v>130</v>
      </c>
      <c r="G113" s="47" t="s">
        <v>51</v>
      </c>
      <c r="H113" s="44" t="s">
        <v>205</v>
      </c>
      <c r="I113" s="41" t="s">
        <v>79</v>
      </c>
      <c r="J113" s="41" t="s">
        <v>215</v>
      </c>
      <c r="K113" s="48">
        <v>20000</v>
      </c>
      <c r="L113" s="48">
        <v>12000</v>
      </c>
      <c r="M113" s="48">
        <v>6500</v>
      </c>
      <c r="N113" s="48">
        <v>3900</v>
      </c>
      <c r="O113" s="48" t="e">
        <v>#REF!</v>
      </c>
      <c r="P113" s="48" t="e">
        <v>#REF!</v>
      </c>
      <c r="Q113" s="48" t="e">
        <v>#REF!</v>
      </c>
      <c r="R113" s="48" t="e">
        <v>#REF!</v>
      </c>
      <c r="S113" s="58"/>
      <c r="T113" s="58" t="e">
        <v>#REF!</v>
      </c>
      <c r="U113" s="58"/>
      <c r="V113" s="58" t="e">
        <v>#REF!</v>
      </c>
      <c r="W113" s="59"/>
      <c r="X113" s="59" t="e">
        <v>#REF!</v>
      </c>
      <c r="Y113" s="59"/>
      <c r="Z113" s="59" t="e">
        <v>#REF!</v>
      </c>
      <c r="AA113" s="58"/>
      <c r="AB113" s="58"/>
      <c r="AC113" s="58"/>
      <c r="AD113" s="58"/>
      <c r="AE113" s="59"/>
      <c r="AF113" s="59"/>
      <c r="AG113" s="59"/>
      <c r="AH113" s="59"/>
      <c r="AI113" s="43">
        <v>2.5452568006293621</v>
      </c>
      <c r="AJ113" s="60"/>
      <c r="AK113" s="60" t="e">
        <v>#REF!</v>
      </c>
      <c r="AL113" s="76" t="e">
        <v>#REF!</v>
      </c>
      <c r="AM113" s="76" t="e">
        <v>#REF!</v>
      </c>
      <c r="AN113" s="76" t="e">
        <v>#REF!</v>
      </c>
      <c r="AO113" s="76" t="e">
        <v>#REF!</v>
      </c>
      <c r="AP113" s="77" t="e">
        <v>#REF!</v>
      </c>
      <c r="AQ113" s="77" t="e">
        <v>#REF!</v>
      </c>
      <c r="AR113" s="77" t="e">
        <v>#REF!</v>
      </c>
      <c r="AS113" s="77" t="e">
        <v>#REF!</v>
      </c>
      <c r="AT113" s="78" t="e">
        <v>#REF!</v>
      </c>
      <c r="AU113" s="61" t="s">
        <v>16</v>
      </c>
      <c r="AV113" s="81">
        <v>9800</v>
      </c>
      <c r="AW113" s="82">
        <v>5600</v>
      </c>
      <c r="AX113" s="82">
        <v>3640</v>
      </c>
      <c r="AY113" s="82">
        <v>2730</v>
      </c>
      <c r="AZ113" s="58">
        <v>8400</v>
      </c>
      <c r="BA113" s="58">
        <v>4800</v>
      </c>
      <c r="BB113" s="58">
        <v>3120</v>
      </c>
      <c r="BC113" s="58">
        <v>2340</v>
      </c>
      <c r="BD113" s="49" t="e">
        <v>#REF!</v>
      </c>
      <c r="BH113" s="40" t="str">
        <f>TRIM(H113)</f>
        <v>Đường Yết Kiêu</v>
      </c>
      <c r="BI113" s="40" t="str">
        <f>I113</f>
        <v xml:space="preserve">Xa lộ Hà Nội </v>
      </c>
      <c r="BJ113" s="40" t="str">
        <f>J113</f>
        <v>Hết ranh thửa đất số 86, tờ BĐĐC số 76 về bên phải và hết ranh thửa đất số 17, tờ BĐĐC số 6 về bên trái, phường Long Bình</v>
      </c>
      <c r="BK113" s="40" t="str">
        <f>UPPER(LEFT(BH113,1))&amp;MID(BH113,2,LEN(BH113))</f>
        <v>Đường Yết Kiêu</v>
      </c>
      <c r="BL113" s="40" t="str">
        <f>UPPER(LEFT(BI113,1))&amp;MID(BI113,2,LEN(BI113))</f>
        <v xml:space="preserve">Xa lộ Hà Nội </v>
      </c>
      <c r="BM113" s="40" t="str">
        <f>UPPER(LEFT(BJ113,1))&amp;MID(BJ113,2,LEN(BJ113))</f>
        <v>Hết ranh thửa đất số 86, tờ BĐĐC số 76 về bên phải và hết ranh thửa đất số 17, tờ BĐĐC số 6 về bên trái, phường Long Bình</v>
      </c>
    </row>
    <row r="114" spans="1:65" s="40" customFormat="1" ht="15.75">
      <c r="F114" s="42"/>
      <c r="G114" s="47"/>
      <c r="H114" s="44"/>
      <c r="I114" s="41"/>
      <c r="J114" s="41"/>
      <c r="K114" s="48"/>
      <c r="L114" s="48"/>
      <c r="M114" s="48"/>
      <c r="N114" s="48"/>
      <c r="O114" s="48"/>
      <c r="P114" s="48"/>
      <c r="Q114" s="48"/>
      <c r="R114" s="48"/>
      <c r="S114" s="58"/>
      <c r="T114" s="58"/>
      <c r="U114" s="58"/>
      <c r="V114" s="58"/>
      <c r="W114" s="59"/>
      <c r="X114" s="59"/>
      <c r="Y114" s="59"/>
      <c r="Z114" s="59"/>
      <c r="AA114" s="58"/>
      <c r="AB114" s="58"/>
      <c r="AC114" s="58"/>
      <c r="AD114" s="58"/>
      <c r="AE114" s="59"/>
      <c r="AF114" s="59"/>
      <c r="AG114" s="59"/>
      <c r="AH114" s="59"/>
      <c r="AI114" s="43"/>
      <c r="AJ114" s="60"/>
      <c r="AK114" s="60"/>
      <c r="AL114" s="76"/>
      <c r="AM114" s="76"/>
      <c r="AN114" s="76"/>
      <c r="AO114" s="76"/>
      <c r="AP114" s="77"/>
      <c r="AQ114" s="77"/>
      <c r="AR114" s="77"/>
      <c r="AS114" s="77"/>
      <c r="AT114" s="78"/>
      <c r="AU114" s="61"/>
      <c r="AV114" s="81"/>
      <c r="AW114" s="82"/>
      <c r="AX114" s="82"/>
      <c r="AY114" s="82"/>
      <c r="AZ114" s="58"/>
      <c r="BA114" s="58"/>
      <c r="BB114" s="58"/>
      <c r="BC114" s="58"/>
      <c r="BD114" s="49"/>
    </row>
    <row r="115" spans="1:65" s="40" customFormat="1" ht="15.75">
      <c r="F115" s="42"/>
      <c r="G115" s="47"/>
      <c r="H115" s="44"/>
      <c r="I115" s="41"/>
      <c r="J115" s="41"/>
      <c r="K115" s="48"/>
      <c r="L115" s="48"/>
      <c r="M115" s="48"/>
      <c r="N115" s="48"/>
      <c r="O115" s="48"/>
      <c r="P115" s="48"/>
      <c r="Q115" s="48"/>
      <c r="R115" s="48"/>
      <c r="S115" s="58"/>
      <c r="T115" s="58"/>
      <c r="U115" s="58"/>
      <c r="V115" s="58"/>
      <c r="W115" s="59"/>
      <c r="X115" s="59"/>
      <c r="Y115" s="59"/>
      <c r="Z115" s="59"/>
      <c r="AA115" s="58"/>
      <c r="AB115" s="58"/>
      <c r="AC115" s="58"/>
      <c r="AD115" s="58"/>
      <c r="AE115" s="59"/>
      <c r="AF115" s="59"/>
      <c r="AG115" s="59"/>
      <c r="AH115" s="59"/>
      <c r="AI115" s="43"/>
      <c r="AJ115" s="60"/>
      <c r="AK115" s="60"/>
      <c r="AL115" s="76"/>
      <c r="AM115" s="76"/>
      <c r="AN115" s="76"/>
      <c r="AO115" s="76"/>
      <c r="AP115" s="77"/>
      <c r="AQ115" s="77"/>
      <c r="AR115" s="77"/>
      <c r="AS115" s="77"/>
      <c r="AT115" s="78"/>
      <c r="AU115" s="61"/>
      <c r="AV115" s="81"/>
      <c r="AW115" s="82"/>
      <c r="AX115" s="82"/>
      <c r="AY115" s="82"/>
      <c r="AZ115" s="58"/>
      <c r="BA115" s="58"/>
      <c r="BB115" s="58"/>
      <c r="BC115" s="58"/>
      <c r="BD115" s="49"/>
    </row>
    <row r="116" spans="1:65" s="40" customFormat="1" ht="15.75">
      <c r="F116" s="42"/>
      <c r="G116" s="47"/>
      <c r="H116" s="44"/>
      <c r="I116" s="41"/>
      <c r="J116" s="41"/>
      <c r="K116" s="48"/>
      <c r="L116" s="48"/>
      <c r="M116" s="48"/>
      <c r="N116" s="48"/>
      <c r="O116" s="48"/>
      <c r="P116" s="48"/>
      <c r="Q116" s="48"/>
      <c r="R116" s="48"/>
      <c r="S116" s="58"/>
      <c r="T116" s="58"/>
      <c r="U116" s="58"/>
      <c r="V116" s="58"/>
      <c r="W116" s="59"/>
      <c r="X116" s="59"/>
      <c r="Y116" s="59"/>
      <c r="Z116" s="59"/>
      <c r="AA116" s="58"/>
      <c r="AB116" s="58"/>
      <c r="AC116" s="58"/>
      <c r="AD116" s="58"/>
      <c r="AE116" s="59"/>
      <c r="AF116" s="59"/>
      <c r="AG116" s="59"/>
      <c r="AH116" s="59"/>
      <c r="AI116" s="43"/>
      <c r="AJ116" s="60"/>
      <c r="AK116" s="60"/>
      <c r="AL116" s="76"/>
      <c r="AM116" s="76"/>
      <c r="AN116" s="76"/>
      <c r="AO116" s="76"/>
      <c r="AP116" s="77"/>
      <c r="AQ116" s="77"/>
      <c r="AR116" s="77"/>
      <c r="AS116" s="77"/>
      <c r="AT116" s="78"/>
      <c r="AU116" s="61"/>
      <c r="AV116" s="81"/>
      <c r="AW116" s="82"/>
      <c r="AX116" s="82"/>
      <c r="AY116" s="82"/>
      <c r="AZ116" s="58"/>
      <c r="BA116" s="58"/>
      <c r="BB116" s="58"/>
      <c r="BC116" s="58"/>
      <c r="BD116" s="49"/>
    </row>
    <row r="117" spans="1:65" s="40" customFormat="1" ht="15.75">
      <c r="F117" s="42"/>
      <c r="G117" s="47"/>
      <c r="H117" s="44"/>
      <c r="I117" s="41"/>
      <c r="J117" s="41"/>
      <c r="K117" s="48"/>
      <c r="L117" s="48"/>
      <c r="M117" s="48"/>
      <c r="N117" s="48"/>
      <c r="O117" s="48"/>
      <c r="P117" s="48"/>
      <c r="Q117" s="48"/>
      <c r="R117" s="48"/>
      <c r="S117" s="58"/>
      <c r="T117" s="58"/>
      <c r="U117" s="58"/>
      <c r="V117" s="58"/>
      <c r="W117" s="59"/>
      <c r="X117" s="59"/>
      <c r="Y117" s="59"/>
      <c r="Z117" s="59"/>
      <c r="AA117" s="58"/>
      <c r="AB117" s="58"/>
      <c r="AC117" s="58"/>
      <c r="AD117" s="58"/>
      <c r="AE117" s="59"/>
      <c r="AF117" s="59"/>
      <c r="AG117" s="59"/>
      <c r="AH117" s="59"/>
      <c r="AI117" s="43"/>
      <c r="AJ117" s="60"/>
      <c r="AK117" s="60"/>
      <c r="AL117" s="76"/>
      <c r="AM117" s="76"/>
      <c r="AN117" s="76"/>
      <c r="AO117" s="76"/>
      <c r="AP117" s="77"/>
      <c r="AQ117" s="77"/>
      <c r="AR117" s="77"/>
      <c r="AS117" s="77"/>
      <c r="AT117" s="78"/>
      <c r="AU117" s="61"/>
      <c r="AV117" s="81"/>
      <c r="AW117" s="82"/>
      <c r="AX117" s="82"/>
      <c r="AY117" s="82"/>
      <c r="AZ117" s="58"/>
      <c r="BA117" s="58"/>
      <c r="BB117" s="58"/>
      <c r="BC117" s="58"/>
      <c r="BD117" s="49"/>
    </row>
    <row r="118" spans="1:65" s="40" customFormat="1" ht="15.75">
      <c r="F118" s="42"/>
      <c r="G118" s="47"/>
      <c r="H118" s="44"/>
      <c r="I118" s="41"/>
      <c r="J118" s="41"/>
      <c r="K118" s="48"/>
      <c r="L118" s="48"/>
      <c r="M118" s="48"/>
      <c r="N118" s="48"/>
      <c r="O118" s="48"/>
      <c r="P118" s="48"/>
      <c r="Q118" s="48"/>
      <c r="R118" s="48"/>
      <c r="S118" s="58"/>
      <c r="T118" s="58"/>
      <c r="U118" s="58"/>
      <c r="V118" s="58"/>
      <c r="W118" s="59"/>
      <c r="X118" s="59"/>
      <c r="Y118" s="59"/>
      <c r="Z118" s="59"/>
      <c r="AA118" s="58"/>
      <c r="AB118" s="58"/>
      <c r="AC118" s="58"/>
      <c r="AD118" s="58"/>
      <c r="AE118" s="59"/>
      <c r="AF118" s="59"/>
      <c r="AG118" s="59"/>
      <c r="AH118" s="59"/>
      <c r="AI118" s="43"/>
      <c r="AJ118" s="60"/>
      <c r="AK118" s="60"/>
      <c r="AL118" s="76"/>
      <c r="AM118" s="76"/>
      <c r="AN118" s="76"/>
      <c r="AO118" s="76"/>
      <c r="AP118" s="77"/>
      <c r="AQ118" s="77"/>
      <c r="AR118" s="77"/>
      <c r="AS118" s="77"/>
      <c r="AT118" s="78"/>
      <c r="AU118" s="61"/>
      <c r="AV118" s="81"/>
      <c r="AW118" s="82"/>
      <c r="AX118" s="82"/>
      <c r="AY118" s="82"/>
      <c r="AZ118" s="58"/>
      <c r="BA118" s="58"/>
      <c r="BB118" s="58"/>
      <c r="BC118" s="58"/>
      <c r="BD118" s="49"/>
    </row>
    <row r="119" spans="1:65" s="40" customFormat="1" ht="15.75">
      <c r="F119" s="42"/>
      <c r="G119" s="47"/>
      <c r="H119" s="44"/>
      <c r="I119" s="41"/>
      <c r="J119" s="41"/>
      <c r="K119" s="48"/>
      <c r="L119" s="48"/>
      <c r="M119" s="48"/>
      <c r="N119" s="48"/>
      <c r="O119" s="48"/>
      <c r="P119" s="48"/>
      <c r="Q119" s="48"/>
      <c r="R119" s="48"/>
      <c r="S119" s="58"/>
      <c r="T119" s="58"/>
      <c r="U119" s="58"/>
      <c r="V119" s="58"/>
      <c r="W119" s="59"/>
      <c r="X119" s="59"/>
      <c r="Y119" s="59"/>
      <c r="Z119" s="59"/>
      <c r="AA119" s="58"/>
      <c r="AB119" s="58"/>
      <c r="AC119" s="58"/>
      <c r="AD119" s="58"/>
      <c r="AE119" s="59"/>
      <c r="AF119" s="59"/>
      <c r="AG119" s="59"/>
      <c r="AH119" s="59"/>
      <c r="AI119" s="43"/>
      <c r="AJ119" s="60"/>
      <c r="AK119" s="60"/>
      <c r="AL119" s="76"/>
      <c r="AM119" s="76"/>
      <c r="AN119" s="76"/>
      <c r="AO119" s="76"/>
      <c r="AP119" s="77"/>
      <c r="AQ119" s="77"/>
      <c r="AR119" s="77"/>
      <c r="AS119" s="77"/>
      <c r="AT119" s="78"/>
      <c r="AU119" s="61"/>
      <c r="AV119" s="81"/>
      <c r="AW119" s="82"/>
      <c r="AX119" s="82"/>
      <c r="AY119" s="82"/>
      <c r="AZ119" s="58"/>
      <c r="BA119" s="58"/>
      <c r="BB119" s="58"/>
      <c r="BC119" s="58"/>
      <c r="BD119" s="49"/>
    </row>
    <row r="120" spans="1:65" s="40" customFormat="1" ht="35.1" customHeight="1">
      <c r="A120" s="40" t="s">
        <v>169</v>
      </c>
      <c r="B120" s="40" t="s">
        <v>170</v>
      </c>
      <c r="C120" s="40" t="s">
        <v>171</v>
      </c>
      <c r="D120" s="40" t="s">
        <v>172</v>
      </c>
      <c r="E120" s="40" t="s">
        <v>16</v>
      </c>
      <c r="F120" s="42">
        <v>127</v>
      </c>
      <c r="G120" s="47" t="s">
        <v>45</v>
      </c>
      <c r="H120" s="44" t="s">
        <v>205</v>
      </c>
      <c r="I120" s="41" t="s">
        <v>79</v>
      </c>
      <c r="J120" s="41" t="s">
        <v>49</v>
      </c>
      <c r="K120" s="48">
        <v>20000</v>
      </c>
      <c r="L120" s="48">
        <v>10000</v>
      </c>
      <c r="M120" s="48">
        <v>6500</v>
      </c>
      <c r="N120" s="48">
        <v>3900</v>
      </c>
      <c r="O120" s="48" t="e">
        <v>#REF!</v>
      </c>
      <c r="P120" s="48" t="e">
        <v>#REF!</v>
      </c>
      <c r="Q120" s="48" t="e">
        <v>#REF!</v>
      </c>
      <c r="R120" s="48" t="e">
        <v>#REF!</v>
      </c>
      <c r="S120" s="58"/>
      <c r="T120" s="58"/>
      <c r="U120" s="58"/>
      <c r="V120" s="58"/>
      <c r="W120" s="59"/>
      <c r="X120" s="59"/>
      <c r="Y120" s="59"/>
      <c r="Z120" s="59"/>
      <c r="AA120" s="58"/>
      <c r="AB120" s="58"/>
      <c r="AC120" s="58"/>
      <c r="AD120" s="58"/>
      <c r="AE120" s="59"/>
      <c r="AF120" s="59"/>
      <c r="AG120" s="59"/>
      <c r="AH120" s="59"/>
      <c r="AI120" s="43">
        <v>3.05</v>
      </c>
      <c r="AJ120" s="60"/>
      <c r="AK120" s="60" t="e">
        <v>#REF!</v>
      </c>
      <c r="AL120" s="76" t="e">
        <v>#REF!</v>
      </c>
      <c r="AM120" s="76" t="e">
        <v>#REF!</v>
      </c>
      <c r="AN120" s="76" t="e">
        <v>#REF!</v>
      </c>
      <c r="AO120" s="76" t="e">
        <v>#REF!</v>
      </c>
      <c r="AP120" s="77" t="e">
        <v>#REF!</v>
      </c>
      <c r="AQ120" s="77" t="e">
        <v>#REF!</v>
      </c>
      <c r="AR120" s="77" t="e">
        <v>#REF!</v>
      </c>
      <c r="AS120" s="77" t="e">
        <v>#REF!</v>
      </c>
      <c r="AT120" s="78" t="e">
        <v>#REF!</v>
      </c>
      <c r="AU120" s="61" t="s">
        <v>16</v>
      </c>
      <c r="AV120" s="81">
        <v>18200</v>
      </c>
      <c r="AW120" s="82">
        <v>7700</v>
      </c>
      <c r="AX120" s="82">
        <v>4550</v>
      </c>
      <c r="AY120" s="82">
        <v>2730</v>
      </c>
      <c r="AZ120" s="58">
        <v>15600</v>
      </c>
      <c r="BA120" s="58">
        <v>6600</v>
      </c>
      <c r="BB120" s="58">
        <v>3900</v>
      </c>
      <c r="BC120" s="58">
        <v>2340</v>
      </c>
      <c r="BD120" s="49" t="e">
        <v>#REF!</v>
      </c>
      <c r="BH120" s="40" t="str">
        <f>TRIM(H120)</f>
        <v>Đường Yết Kiêu</v>
      </c>
      <c r="BI120" s="40" t="str">
        <f>I120</f>
        <v xml:space="preserve">Xa lộ Hà Nội </v>
      </c>
      <c r="BJ120" s="40" t="str">
        <f>J120</f>
        <v>Đường liên khu 3, 4, 5 (phường Long Bình)</v>
      </c>
      <c r="BK120" s="40" t="str">
        <f>UPPER(LEFT(BH120,1))&amp;MID(BH120,2,LEN(BH120))</f>
        <v>Đường Yết Kiêu</v>
      </c>
      <c r="BL120" s="40" t="str">
        <f>UPPER(LEFT(BI120,1))&amp;MID(BI120,2,LEN(BI120))</f>
        <v xml:space="preserve">Xa lộ Hà Nội </v>
      </c>
      <c r="BM120" s="40" t="str">
        <f>UPPER(LEFT(BJ120,1))&amp;MID(BJ120,2,LEN(BJ120))</f>
        <v>Đường liên khu 3, 4, 5 (phường Long Bình)</v>
      </c>
    </row>
    <row r="121" spans="1:65" s="40" customFormat="1" ht="35.1" customHeight="1">
      <c r="F121" s="42"/>
      <c r="G121" s="47"/>
      <c r="H121" s="44"/>
      <c r="I121" s="41"/>
      <c r="J121" s="41"/>
      <c r="K121" s="48"/>
      <c r="L121" s="48"/>
      <c r="M121" s="48"/>
      <c r="N121" s="48"/>
      <c r="O121" s="48"/>
      <c r="P121" s="48"/>
      <c r="Q121" s="48"/>
      <c r="R121" s="48"/>
      <c r="S121" s="58"/>
      <c r="T121" s="58"/>
      <c r="U121" s="58"/>
      <c r="V121" s="58"/>
      <c r="W121" s="59"/>
      <c r="X121" s="59"/>
      <c r="Y121" s="59"/>
      <c r="Z121" s="59"/>
      <c r="AA121" s="58"/>
      <c r="AB121" s="58"/>
      <c r="AC121" s="58"/>
      <c r="AD121" s="58"/>
      <c r="AE121" s="59"/>
      <c r="AF121" s="59"/>
      <c r="AG121" s="59"/>
      <c r="AH121" s="59"/>
      <c r="AI121" s="43"/>
      <c r="AJ121" s="60"/>
      <c r="AK121" s="60"/>
      <c r="AL121" s="76"/>
      <c r="AM121" s="76"/>
      <c r="AN121" s="76"/>
      <c r="AO121" s="76"/>
      <c r="AP121" s="77"/>
      <c r="AQ121" s="77"/>
      <c r="AR121" s="77"/>
      <c r="AS121" s="77"/>
      <c r="AT121" s="78"/>
      <c r="AU121" s="61"/>
      <c r="AV121" s="81"/>
      <c r="AW121" s="82"/>
      <c r="AX121" s="82"/>
      <c r="AY121" s="82"/>
      <c r="AZ121" s="58"/>
      <c r="BA121" s="58"/>
      <c r="BB121" s="58"/>
      <c r="BC121" s="58"/>
      <c r="BD121" s="49"/>
    </row>
    <row r="122" spans="1:65" s="40" customFormat="1" ht="35.1" customHeight="1">
      <c r="F122" s="42"/>
      <c r="G122" s="47"/>
      <c r="H122" s="44"/>
      <c r="I122" s="41"/>
      <c r="J122" s="41"/>
      <c r="K122" s="48"/>
      <c r="L122" s="48"/>
      <c r="M122" s="48"/>
      <c r="N122" s="48"/>
      <c r="O122" s="48"/>
      <c r="P122" s="48"/>
      <c r="Q122" s="48"/>
      <c r="R122" s="48"/>
      <c r="S122" s="58"/>
      <c r="T122" s="58"/>
      <c r="U122" s="58"/>
      <c r="V122" s="58"/>
      <c r="W122" s="59"/>
      <c r="X122" s="59"/>
      <c r="Y122" s="59"/>
      <c r="Z122" s="59"/>
      <c r="AA122" s="58"/>
      <c r="AB122" s="58"/>
      <c r="AC122" s="58"/>
      <c r="AD122" s="58"/>
      <c r="AE122" s="59"/>
      <c r="AF122" s="59"/>
      <c r="AG122" s="59"/>
      <c r="AH122" s="59"/>
      <c r="AI122" s="43"/>
      <c r="AJ122" s="60"/>
      <c r="AK122" s="60"/>
      <c r="AL122" s="76"/>
      <c r="AM122" s="76"/>
      <c r="AN122" s="76"/>
      <c r="AO122" s="76"/>
      <c r="AP122" s="77"/>
      <c r="AQ122" s="77"/>
      <c r="AR122" s="77"/>
      <c r="AS122" s="77"/>
      <c r="AT122" s="78"/>
      <c r="AU122" s="61"/>
      <c r="AV122" s="81"/>
      <c r="AW122" s="82"/>
      <c r="AX122" s="82"/>
      <c r="AY122" s="82"/>
      <c r="AZ122" s="58"/>
      <c r="BA122" s="58"/>
      <c r="BB122" s="58"/>
      <c r="BC122" s="58"/>
      <c r="BD122" s="49"/>
    </row>
    <row r="123" spans="1:65" s="40" customFormat="1" ht="35.1" customHeight="1">
      <c r="F123" s="42"/>
      <c r="G123" s="47"/>
      <c r="H123" s="44"/>
      <c r="I123" s="41"/>
      <c r="J123" s="41"/>
      <c r="K123" s="48"/>
      <c r="L123" s="48"/>
      <c r="M123" s="48"/>
      <c r="N123" s="48"/>
      <c r="O123" s="48"/>
      <c r="P123" s="48"/>
      <c r="Q123" s="48"/>
      <c r="R123" s="48"/>
      <c r="S123" s="58"/>
      <c r="T123" s="58"/>
      <c r="U123" s="58"/>
      <c r="V123" s="58"/>
      <c r="W123" s="59"/>
      <c r="X123" s="59"/>
      <c r="Y123" s="59"/>
      <c r="Z123" s="59"/>
      <c r="AA123" s="58"/>
      <c r="AB123" s="58"/>
      <c r="AC123" s="58"/>
      <c r="AD123" s="58"/>
      <c r="AE123" s="59"/>
      <c r="AF123" s="59"/>
      <c r="AG123" s="59"/>
      <c r="AH123" s="59"/>
      <c r="AI123" s="43"/>
      <c r="AJ123" s="60"/>
      <c r="AK123" s="60"/>
      <c r="AL123" s="76"/>
      <c r="AM123" s="76"/>
      <c r="AN123" s="76"/>
      <c r="AO123" s="76"/>
      <c r="AP123" s="77"/>
      <c r="AQ123" s="77"/>
      <c r="AR123" s="77"/>
      <c r="AS123" s="77"/>
      <c r="AT123" s="78"/>
      <c r="AU123" s="61"/>
      <c r="AV123" s="81"/>
      <c r="AW123" s="82"/>
      <c r="AX123" s="82"/>
      <c r="AY123" s="82"/>
      <c r="AZ123" s="58"/>
      <c r="BA123" s="58"/>
      <c r="BB123" s="58"/>
      <c r="BC123" s="58"/>
      <c r="BD123" s="49"/>
    </row>
    <row r="124" spans="1:65" s="40" customFormat="1" ht="35.1" customHeight="1">
      <c r="F124" s="42"/>
      <c r="G124" s="47"/>
      <c r="H124" s="44"/>
      <c r="I124" s="41"/>
      <c r="J124" s="41"/>
      <c r="K124" s="48"/>
      <c r="L124" s="48"/>
      <c r="M124" s="48"/>
      <c r="N124" s="48"/>
      <c r="O124" s="48"/>
      <c r="P124" s="48"/>
      <c r="Q124" s="48"/>
      <c r="R124" s="48"/>
      <c r="S124" s="58"/>
      <c r="T124" s="58"/>
      <c r="U124" s="58"/>
      <c r="V124" s="58"/>
      <c r="W124" s="59"/>
      <c r="X124" s="59"/>
      <c r="Y124" s="59"/>
      <c r="Z124" s="59"/>
      <c r="AA124" s="58"/>
      <c r="AB124" s="58"/>
      <c r="AC124" s="58"/>
      <c r="AD124" s="58"/>
      <c r="AE124" s="59"/>
      <c r="AF124" s="59"/>
      <c r="AG124" s="59"/>
      <c r="AH124" s="59"/>
      <c r="AI124" s="43"/>
      <c r="AJ124" s="60"/>
      <c r="AK124" s="60"/>
      <c r="AL124" s="76"/>
      <c r="AM124" s="76"/>
      <c r="AN124" s="76"/>
      <c r="AO124" s="76"/>
      <c r="AP124" s="77"/>
      <c r="AQ124" s="77"/>
      <c r="AR124" s="77"/>
      <c r="AS124" s="77"/>
      <c r="AT124" s="78"/>
      <c r="AU124" s="61"/>
      <c r="AV124" s="81"/>
      <c r="AW124" s="82"/>
      <c r="AX124" s="82"/>
      <c r="AY124" s="82"/>
      <c r="AZ124" s="58"/>
      <c r="BA124" s="58"/>
      <c r="BB124" s="58"/>
      <c r="BC124" s="58"/>
      <c r="BD124" s="49"/>
    </row>
    <row r="125" spans="1:65" s="40" customFormat="1" ht="35.1" customHeight="1">
      <c r="F125" s="42"/>
      <c r="G125" s="47"/>
      <c r="H125" s="44"/>
      <c r="I125" s="41"/>
      <c r="J125" s="41"/>
      <c r="K125" s="48"/>
      <c r="L125" s="48"/>
      <c r="M125" s="48"/>
      <c r="N125" s="48"/>
      <c r="O125" s="48"/>
      <c r="P125" s="48"/>
      <c r="Q125" s="48"/>
      <c r="R125" s="48"/>
      <c r="S125" s="58"/>
      <c r="T125" s="58"/>
      <c r="U125" s="58"/>
      <c r="V125" s="58"/>
      <c r="W125" s="59"/>
      <c r="X125" s="59"/>
      <c r="Y125" s="59"/>
      <c r="Z125" s="59"/>
      <c r="AA125" s="58"/>
      <c r="AB125" s="58"/>
      <c r="AC125" s="58"/>
      <c r="AD125" s="58"/>
      <c r="AE125" s="59"/>
      <c r="AF125" s="59"/>
      <c r="AG125" s="59"/>
      <c r="AH125" s="59"/>
      <c r="AI125" s="43"/>
      <c r="AJ125" s="60"/>
      <c r="AK125" s="60"/>
      <c r="AL125" s="76"/>
      <c r="AM125" s="76"/>
      <c r="AN125" s="76"/>
      <c r="AO125" s="76"/>
      <c r="AP125" s="77"/>
      <c r="AQ125" s="77"/>
      <c r="AR125" s="77"/>
      <c r="AS125" s="77"/>
      <c r="AT125" s="78"/>
      <c r="AU125" s="61"/>
      <c r="AV125" s="81"/>
      <c r="AW125" s="82"/>
      <c r="AX125" s="82"/>
      <c r="AY125" s="82"/>
      <c r="AZ125" s="58"/>
      <c r="BA125" s="58"/>
      <c r="BB125" s="58"/>
      <c r="BC125" s="58"/>
      <c r="BD125" s="49"/>
    </row>
    <row r="126" spans="1:65" s="40" customFormat="1" ht="35.1" customHeight="1">
      <c r="F126" s="42"/>
      <c r="G126" s="47"/>
      <c r="H126" s="44"/>
      <c r="I126" s="41"/>
      <c r="J126" s="41"/>
      <c r="K126" s="48"/>
      <c r="L126" s="48"/>
      <c r="M126" s="48"/>
      <c r="N126" s="48"/>
      <c r="O126" s="48"/>
      <c r="P126" s="48"/>
      <c r="Q126" s="48"/>
      <c r="R126" s="48"/>
      <c r="S126" s="58"/>
      <c r="T126" s="58"/>
      <c r="U126" s="58"/>
      <c r="V126" s="58"/>
      <c r="W126" s="59"/>
      <c r="X126" s="59"/>
      <c r="Y126" s="59"/>
      <c r="Z126" s="59"/>
      <c r="AA126" s="58"/>
      <c r="AB126" s="58"/>
      <c r="AC126" s="58"/>
      <c r="AD126" s="58"/>
      <c r="AE126" s="59"/>
      <c r="AF126" s="59"/>
      <c r="AG126" s="59"/>
      <c r="AH126" s="59"/>
      <c r="AI126" s="43"/>
      <c r="AJ126" s="60"/>
      <c r="AK126" s="60"/>
      <c r="AL126" s="76"/>
      <c r="AM126" s="76"/>
      <c r="AN126" s="76"/>
      <c r="AO126" s="76"/>
      <c r="AP126" s="77"/>
      <c r="AQ126" s="77"/>
      <c r="AR126" s="77"/>
      <c r="AS126" s="77"/>
      <c r="AT126" s="78"/>
      <c r="AU126" s="61"/>
      <c r="AV126" s="81"/>
      <c r="AW126" s="82"/>
      <c r="AX126" s="82"/>
      <c r="AY126" s="82"/>
      <c r="AZ126" s="58"/>
      <c r="BA126" s="58"/>
      <c r="BB126" s="58"/>
      <c r="BC126" s="58"/>
      <c r="BD126" s="49"/>
    </row>
    <row r="127" spans="1:65" s="40" customFormat="1" ht="35.1" customHeight="1">
      <c r="A127" s="40" t="s">
        <v>173</v>
      </c>
      <c r="B127" s="40" t="s">
        <v>174</v>
      </c>
      <c r="C127" s="40" t="s">
        <v>175</v>
      </c>
      <c r="D127" s="40" t="s">
        <v>176</v>
      </c>
      <c r="E127" s="40" t="s">
        <v>16</v>
      </c>
      <c r="F127" s="42">
        <v>128</v>
      </c>
      <c r="G127" s="47" t="s">
        <v>47</v>
      </c>
      <c r="H127" s="44" t="s">
        <v>48</v>
      </c>
      <c r="I127" s="41" t="s">
        <v>23</v>
      </c>
      <c r="J127" s="41" t="s">
        <v>49</v>
      </c>
      <c r="K127" s="48">
        <v>20000</v>
      </c>
      <c r="L127" s="48">
        <v>10000</v>
      </c>
      <c r="M127" s="48">
        <v>6500</v>
      </c>
      <c r="N127" s="48">
        <v>3900</v>
      </c>
      <c r="O127" s="48" t="e">
        <v>#REF!</v>
      </c>
      <c r="P127" s="48" t="e">
        <v>#REF!</v>
      </c>
      <c r="Q127" s="48" t="e">
        <v>#REF!</v>
      </c>
      <c r="R127" s="48" t="e">
        <v>#REF!</v>
      </c>
      <c r="S127" s="58"/>
      <c r="T127" s="58"/>
      <c r="U127" s="58"/>
      <c r="V127" s="58"/>
      <c r="W127" s="59"/>
      <c r="X127" s="59"/>
      <c r="Y127" s="59"/>
      <c r="Z127" s="59"/>
      <c r="AA127" s="58"/>
      <c r="AB127" s="58"/>
      <c r="AC127" s="58"/>
      <c r="AD127" s="58"/>
      <c r="AE127" s="59"/>
      <c r="AF127" s="59"/>
      <c r="AG127" s="59"/>
      <c r="AH127" s="59"/>
      <c r="AI127" s="43">
        <v>3.05</v>
      </c>
      <c r="AJ127" s="60"/>
      <c r="AK127" s="60" t="e">
        <v>#REF!</v>
      </c>
      <c r="AL127" s="76" t="e">
        <v>#REF!</v>
      </c>
      <c r="AM127" s="76" t="e">
        <v>#REF!</v>
      </c>
      <c r="AN127" s="76" t="e">
        <v>#REF!</v>
      </c>
      <c r="AO127" s="76" t="e">
        <v>#REF!</v>
      </c>
      <c r="AP127" s="77" t="e">
        <v>#REF!</v>
      </c>
      <c r="AQ127" s="77" t="e">
        <v>#REF!</v>
      </c>
      <c r="AR127" s="77" t="e">
        <v>#REF!</v>
      </c>
      <c r="AS127" s="77" t="e">
        <v>#REF!</v>
      </c>
      <c r="AT127" s="78" t="e">
        <v>#REF!</v>
      </c>
      <c r="AU127" s="61" t="s">
        <v>16</v>
      </c>
      <c r="AV127" s="81">
        <v>14000</v>
      </c>
      <c r="AW127" s="82">
        <v>7000</v>
      </c>
      <c r="AX127" s="82">
        <v>4550</v>
      </c>
      <c r="AY127" s="82">
        <v>2730</v>
      </c>
      <c r="AZ127" s="58">
        <v>12000</v>
      </c>
      <c r="BA127" s="58">
        <v>6000</v>
      </c>
      <c r="BB127" s="58">
        <v>3900</v>
      </c>
      <c r="BC127" s="58">
        <v>2340</v>
      </c>
      <c r="BD127" s="49" t="e">
        <v>#REF!</v>
      </c>
      <c r="BH127" s="40" t="str">
        <f>TRIM(H127)</f>
        <v>Đường Lê Nguyên Đạt</v>
      </c>
      <c r="BI127" s="40" t="str">
        <f>I127</f>
        <v>Xa lộ Hà Nội</v>
      </c>
      <c r="BJ127" s="40" t="str">
        <f>J127</f>
        <v>Đường liên khu 3, 4, 5 (phường Long Bình)</v>
      </c>
      <c r="BK127" s="40" t="str">
        <f>UPPER(LEFT(BH127,1))&amp;MID(BH127,2,LEN(BH127))</f>
        <v>Đường Lê Nguyên Đạt</v>
      </c>
      <c r="BL127" s="40" t="str">
        <f>UPPER(LEFT(BI127,1))&amp;MID(BI127,2,LEN(BI127))</f>
        <v>Xa lộ Hà Nội</v>
      </c>
      <c r="BM127" s="40" t="str">
        <f>UPPER(LEFT(BJ127,1))&amp;MID(BJ127,2,LEN(BJ127))</f>
        <v>Đường liên khu 3, 4, 5 (phường Long Bình)</v>
      </c>
    </row>
    <row r="128" spans="1:65" s="40" customFormat="1" ht="35.1" customHeight="1">
      <c r="F128" s="42"/>
      <c r="G128" s="47"/>
      <c r="H128" s="44"/>
      <c r="I128" s="41"/>
      <c r="J128" s="41"/>
      <c r="K128" s="48"/>
      <c r="L128" s="48"/>
      <c r="M128" s="48"/>
      <c r="N128" s="48"/>
      <c r="O128" s="48"/>
      <c r="P128" s="48"/>
      <c r="Q128" s="48"/>
      <c r="R128" s="48"/>
      <c r="S128" s="58"/>
      <c r="T128" s="58"/>
      <c r="U128" s="58"/>
      <c r="V128" s="58"/>
      <c r="W128" s="59"/>
      <c r="X128" s="59"/>
      <c r="Y128" s="59"/>
      <c r="Z128" s="59"/>
      <c r="AA128" s="58"/>
      <c r="AB128" s="58"/>
      <c r="AC128" s="58"/>
      <c r="AD128" s="58"/>
      <c r="AE128" s="59"/>
      <c r="AF128" s="59"/>
      <c r="AG128" s="59"/>
      <c r="AH128" s="59"/>
      <c r="AI128" s="43"/>
      <c r="AJ128" s="60"/>
      <c r="AK128" s="60"/>
      <c r="AL128" s="76"/>
      <c r="AM128" s="76"/>
      <c r="AN128" s="76"/>
      <c r="AO128" s="76"/>
      <c r="AP128" s="77"/>
      <c r="AQ128" s="77"/>
      <c r="AR128" s="77"/>
      <c r="AS128" s="77"/>
      <c r="AT128" s="78"/>
      <c r="AU128" s="61"/>
      <c r="AV128" s="81"/>
      <c r="AW128" s="82"/>
      <c r="AX128" s="82"/>
      <c r="AY128" s="82"/>
      <c r="AZ128" s="58"/>
      <c r="BA128" s="58"/>
      <c r="BB128" s="58"/>
      <c r="BC128" s="58"/>
      <c r="BD128" s="49"/>
    </row>
    <row r="129" spans="1:65" s="40" customFormat="1" ht="35.1" customHeight="1">
      <c r="F129" s="42"/>
      <c r="G129" s="47"/>
      <c r="H129" s="44"/>
      <c r="I129" s="41"/>
      <c r="J129" s="41"/>
      <c r="K129" s="48"/>
      <c r="L129" s="48"/>
      <c r="M129" s="48"/>
      <c r="N129" s="48"/>
      <c r="O129" s="48"/>
      <c r="P129" s="48"/>
      <c r="Q129" s="48"/>
      <c r="R129" s="48"/>
      <c r="S129" s="58"/>
      <c r="T129" s="58"/>
      <c r="U129" s="58"/>
      <c r="V129" s="58"/>
      <c r="W129" s="59"/>
      <c r="X129" s="59"/>
      <c r="Y129" s="59"/>
      <c r="Z129" s="59"/>
      <c r="AA129" s="58"/>
      <c r="AB129" s="58"/>
      <c r="AC129" s="58"/>
      <c r="AD129" s="58"/>
      <c r="AE129" s="59"/>
      <c r="AF129" s="59"/>
      <c r="AG129" s="59"/>
      <c r="AH129" s="59"/>
      <c r="AI129" s="43"/>
      <c r="AJ129" s="60"/>
      <c r="AK129" s="60"/>
      <c r="AL129" s="76"/>
      <c r="AM129" s="76"/>
      <c r="AN129" s="76"/>
      <c r="AO129" s="76"/>
      <c r="AP129" s="77"/>
      <c r="AQ129" s="77"/>
      <c r="AR129" s="77"/>
      <c r="AS129" s="77"/>
      <c r="AT129" s="78"/>
      <c r="AU129" s="61"/>
      <c r="AV129" s="81"/>
      <c r="AW129" s="82"/>
      <c r="AX129" s="82"/>
      <c r="AY129" s="82"/>
      <c r="AZ129" s="58"/>
      <c r="BA129" s="58"/>
      <c r="BB129" s="58"/>
      <c r="BC129" s="58"/>
      <c r="BD129" s="49"/>
    </row>
    <row r="130" spans="1:65" s="40" customFormat="1" ht="35.1" customHeight="1">
      <c r="F130" s="42"/>
      <c r="G130" s="47"/>
      <c r="H130" s="44"/>
      <c r="I130" s="41"/>
      <c r="J130" s="41"/>
      <c r="K130" s="48"/>
      <c r="L130" s="48"/>
      <c r="M130" s="48"/>
      <c r="N130" s="48"/>
      <c r="O130" s="48"/>
      <c r="P130" s="48"/>
      <c r="Q130" s="48"/>
      <c r="R130" s="48"/>
      <c r="S130" s="58"/>
      <c r="T130" s="58"/>
      <c r="U130" s="58"/>
      <c r="V130" s="58"/>
      <c r="W130" s="59"/>
      <c r="X130" s="59"/>
      <c r="Y130" s="59"/>
      <c r="Z130" s="59"/>
      <c r="AA130" s="58"/>
      <c r="AB130" s="58"/>
      <c r="AC130" s="58"/>
      <c r="AD130" s="58"/>
      <c r="AE130" s="59"/>
      <c r="AF130" s="59"/>
      <c r="AG130" s="59"/>
      <c r="AH130" s="59"/>
      <c r="AI130" s="43"/>
      <c r="AJ130" s="60"/>
      <c r="AK130" s="60"/>
      <c r="AL130" s="76"/>
      <c r="AM130" s="76"/>
      <c r="AN130" s="76"/>
      <c r="AO130" s="76"/>
      <c r="AP130" s="77"/>
      <c r="AQ130" s="77"/>
      <c r="AR130" s="77"/>
      <c r="AS130" s="77"/>
      <c r="AT130" s="78"/>
      <c r="AU130" s="61"/>
      <c r="AV130" s="81"/>
      <c r="AW130" s="82"/>
      <c r="AX130" s="82"/>
      <c r="AY130" s="82"/>
      <c r="AZ130" s="58"/>
      <c r="BA130" s="58"/>
      <c r="BB130" s="58"/>
      <c r="BC130" s="58"/>
      <c r="BD130" s="49"/>
    </row>
    <row r="131" spans="1:65" s="40" customFormat="1" ht="35.1" customHeight="1">
      <c r="F131" s="42"/>
      <c r="G131" s="47"/>
      <c r="H131" s="44"/>
      <c r="I131" s="41"/>
      <c r="J131" s="41"/>
      <c r="K131" s="48"/>
      <c r="L131" s="48"/>
      <c r="M131" s="48"/>
      <c r="N131" s="48"/>
      <c r="O131" s="48"/>
      <c r="P131" s="48"/>
      <c r="Q131" s="48"/>
      <c r="R131" s="48"/>
      <c r="S131" s="58"/>
      <c r="T131" s="58"/>
      <c r="U131" s="58"/>
      <c r="V131" s="58"/>
      <c r="W131" s="59"/>
      <c r="X131" s="59"/>
      <c r="Y131" s="59"/>
      <c r="Z131" s="59"/>
      <c r="AA131" s="58"/>
      <c r="AB131" s="58"/>
      <c r="AC131" s="58"/>
      <c r="AD131" s="58"/>
      <c r="AE131" s="59"/>
      <c r="AF131" s="59"/>
      <c r="AG131" s="59"/>
      <c r="AH131" s="59"/>
      <c r="AI131" s="43"/>
      <c r="AJ131" s="60"/>
      <c r="AK131" s="60"/>
      <c r="AL131" s="76"/>
      <c r="AM131" s="76"/>
      <c r="AN131" s="76"/>
      <c r="AO131" s="76"/>
      <c r="AP131" s="77"/>
      <c r="AQ131" s="77"/>
      <c r="AR131" s="77"/>
      <c r="AS131" s="77"/>
      <c r="AT131" s="78"/>
      <c r="AU131" s="61"/>
      <c r="AV131" s="81"/>
      <c r="AW131" s="82"/>
      <c r="AX131" s="82"/>
      <c r="AY131" s="82"/>
      <c r="AZ131" s="58"/>
      <c r="BA131" s="58"/>
      <c r="BB131" s="58"/>
      <c r="BC131" s="58"/>
      <c r="BD131" s="49"/>
    </row>
    <row r="132" spans="1:65" s="40" customFormat="1" ht="35.1" customHeight="1">
      <c r="F132" s="42"/>
      <c r="G132" s="47"/>
      <c r="H132" s="44"/>
      <c r="I132" s="41"/>
      <c r="J132" s="41"/>
      <c r="K132" s="48"/>
      <c r="L132" s="48"/>
      <c r="M132" s="48"/>
      <c r="N132" s="48"/>
      <c r="O132" s="48"/>
      <c r="P132" s="48"/>
      <c r="Q132" s="48"/>
      <c r="R132" s="48"/>
      <c r="S132" s="58"/>
      <c r="T132" s="58"/>
      <c r="U132" s="58"/>
      <c r="V132" s="58"/>
      <c r="W132" s="59"/>
      <c r="X132" s="59"/>
      <c r="Y132" s="59"/>
      <c r="Z132" s="59"/>
      <c r="AA132" s="58"/>
      <c r="AB132" s="58"/>
      <c r="AC132" s="58"/>
      <c r="AD132" s="58"/>
      <c r="AE132" s="59"/>
      <c r="AF132" s="59"/>
      <c r="AG132" s="59"/>
      <c r="AH132" s="59"/>
      <c r="AI132" s="43"/>
      <c r="AJ132" s="60"/>
      <c r="AK132" s="60"/>
      <c r="AL132" s="76"/>
      <c r="AM132" s="76"/>
      <c r="AN132" s="76"/>
      <c r="AO132" s="76"/>
      <c r="AP132" s="77"/>
      <c r="AQ132" s="77"/>
      <c r="AR132" s="77"/>
      <c r="AS132" s="77"/>
      <c r="AT132" s="78"/>
      <c r="AU132" s="61"/>
      <c r="AV132" s="81"/>
      <c r="AW132" s="82"/>
      <c r="AX132" s="82"/>
      <c r="AY132" s="82"/>
      <c r="AZ132" s="58"/>
      <c r="BA132" s="58"/>
      <c r="BB132" s="58"/>
      <c r="BC132" s="58"/>
      <c r="BD132" s="49"/>
    </row>
    <row r="133" spans="1:65" s="40" customFormat="1" ht="35.1" customHeight="1">
      <c r="F133" s="42"/>
      <c r="G133" s="47"/>
      <c r="H133" s="44"/>
      <c r="I133" s="41"/>
      <c r="J133" s="41"/>
      <c r="K133" s="48"/>
      <c r="L133" s="48"/>
      <c r="M133" s="48"/>
      <c r="N133" s="48"/>
      <c r="O133" s="48"/>
      <c r="P133" s="48"/>
      <c r="Q133" s="48"/>
      <c r="R133" s="48"/>
      <c r="S133" s="58"/>
      <c r="T133" s="58"/>
      <c r="U133" s="58"/>
      <c r="V133" s="58"/>
      <c r="W133" s="59"/>
      <c r="X133" s="59"/>
      <c r="Y133" s="59"/>
      <c r="Z133" s="59"/>
      <c r="AA133" s="58"/>
      <c r="AB133" s="58"/>
      <c r="AC133" s="58"/>
      <c r="AD133" s="58"/>
      <c r="AE133" s="59"/>
      <c r="AF133" s="59"/>
      <c r="AG133" s="59"/>
      <c r="AH133" s="59"/>
      <c r="AI133" s="43"/>
      <c r="AJ133" s="60"/>
      <c r="AK133" s="60"/>
      <c r="AL133" s="76"/>
      <c r="AM133" s="76"/>
      <c r="AN133" s="76"/>
      <c r="AO133" s="76"/>
      <c r="AP133" s="77"/>
      <c r="AQ133" s="77"/>
      <c r="AR133" s="77"/>
      <c r="AS133" s="77"/>
      <c r="AT133" s="78"/>
      <c r="AU133" s="61"/>
      <c r="AV133" s="81"/>
      <c r="AW133" s="82"/>
      <c r="AX133" s="82"/>
      <c r="AY133" s="82"/>
      <c r="AZ133" s="58"/>
      <c r="BA133" s="58"/>
      <c r="BB133" s="58"/>
      <c r="BC133" s="58"/>
      <c r="BD133" s="49"/>
    </row>
    <row r="134" spans="1:65" s="40" customFormat="1" ht="47.25">
      <c r="A134" s="40" t="s">
        <v>177</v>
      </c>
      <c r="B134" s="40" t="s">
        <v>178</v>
      </c>
      <c r="C134" s="40" t="s">
        <v>179</v>
      </c>
      <c r="D134" s="40" t="s">
        <v>180</v>
      </c>
      <c r="E134" s="40" t="s">
        <v>16</v>
      </c>
      <c r="F134" s="42">
        <v>133</v>
      </c>
      <c r="G134" s="47" t="s">
        <v>56</v>
      </c>
      <c r="H134" s="44" t="s">
        <v>82</v>
      </c>
      <c r="I134" s="41" t="s">
        <v>81</v>
      </c>
      <c r="J134" s="41" t="s">
        <v>209</v>
      </c>
      <c r="K134" s="48">
        <v>18000</v>
      </c>
      <c r="L134" s="48">
        <v>9000</v>
      </c>
      <c r="M134" s="48">
        <v>6500</v>
      </c>
      <c r="N134" s="48">
        <v>3900</v>
      </c>
      <c r="O134" s="48" t="e">
        <v>#REF!</v>
      </c>
      <c r="P134" s="48" t="e">
        <v>#REF!</v>
      </c>
      <c r="Q134" s="48" t="e">
        <v>#REF!</v>
      </c>
      <c r="R134" s="48" t="e">
        <v>#REF!</v>
      </c>
      <c r="S134" s="58"/>
      <c r="T134" s="58"/>
      <c r="U134" s="58"/>
      <c r="V134" s="58"/>
      <c r="W134" s="59"/>
      <c r="X134" s="59"/>
      <c r="Y134" s="59"/>
      <c r="Z134" s="59"/>
      <c r="AA134" s="58"/>
      <c r="AB134" s="58"/>
      <c r="AC134" s="58"/>
      <c r="AD134" s="58"/>
      <c r="AE134" s="59"/>
      <c r="AF134" s="59"/>
      <c r="AG134" s="59"/>
      <c r="AH134" s="59"/>
      <c r="AI134" s="43">
        <v>3.05</v>
      </c>
      <c r="AJ134" s="60"/>
      <c r="AK134" s="60" t="e">
        <v>#REF!</v>
      </c>
      <c r="AL134" s="76" t="e">
        <v>#REF!</v>
      </c>
      <c r="AM134" s="76" t="e">
        <v>#REF!</v>
      </c>
      <c r="AN134" s="76" t="e">
        <v>#REF!</v>
      </c>
      <c r="AO134" s="76" t="e">
        <v>#REF!</v>
      </c>
      <c r="AP134" s="77" t="e">
        <v>#REF!</v>
      </c>
      <c r="AQ134" s="77" t="e">
        <v>#REF!</v>
      </c>
      <c r="AR134" s="77" t="e">
        <v>#REF!</v>
      </c>
      <c r="AS134" s="77" t="e">
        <v>#REF!</v>
      </c>
      <c r="AT134" s="78" t="e">
        <v>#REF!</v>
      </c>
      <c r="AU134" s="61" t="s">
        <v>16</v>
      </c>
      <c r="AV134" s="81">
        <v>14700</v>
      </c>
      <c r="AW134" s="82">
        <v>7000</v>
      </c>
      <c r="AX134" s="82">
        <v>4550</v>
      </c>
      <c r="AY134" s="82">
        <v>2730</v>
      </c>
      <c r="AZ134" s="58">
        <v>12600</v>
      </c>
      <c r="BA134" s="58">
        <v>6000</v>
      </c>
      <c r="BB134" s="58">
        <v>3900</v>
      </c>
      <c r="BC134" s="58">
        <v>2340</v>
      </c>
      <c r="BD134" s="49" t="e">
        <v>#REF!</v>
      </c>
      <c r="BH134" s="40" t="str">
        <f>TRIM(H134)</f>
        <v>Đường liên khu 3, 4, 5</v>
      </c>
      <c r="BI134" s="40" t="str">
        <f>I134</f>
        <v>Đường Lê Nguyên Đạt Chạm tới ranh thửa đất số 34, tờ BĐĐC số 108 (phường Long Bình)</v>
      </c>
      <c r="BJ134" s="40" t="str">
        <f>J134</f>
        <v>Hết thửa 12 tờ 90 về bên phải</v>
      </c>
      <c r="BK134" s="40" t="str">
        <f>UPPER(LEFT(BH134,1))&amp;MID(BH134,2,LEN(BH134))</f>
        <v>Đường liên khu 3, 4, 5</v>
      </c>
      <c r="BL134" s="40" t="str">
        <f>UPPER(LEFT(BI134,1))&amp;MID(BI134,2,LEN(BI134))</f>
        <v>Đường Lê Nguyên Đạt Chạm tới ranh thửa đất số 34, tờ BĐĐC số 108 (phường Long Bình)</v>
      </c>
      <c r="BM134" s="40" t="str">
        <f>UPPER(LEFT(BJ134,1))&amp;MID(BJ134,2,LEN(BJ134))</f>
        <v>Hết thửa 12 tờ 90 về bên phải</v>
      </c>
    </row>
    <row r="135" spans="1:65" s="40" customFormat="1" ht="15.75">
      <c r="F135" s="42"/>
      <c r="G135" s="47"/>
      <c r="H135" s="44"/>
      <c r="I135" s="41"/>
      <c r="J135" s="41"/>
      <c r="K135" s="48"/>
      <c r="L135" s="48"/>
      <c r="M135" s="48"/>
      <c r="N135" s="48"/>
      <c r="O135" s="48"/>
      <c r="P135" s="48"/>
      <c r="Q135" s="48"/>
      <c r="R135" s="48"/>
      <c r="S135" s="58"/>
      <c r="T135" s="58"/>
      <c r="U135" s="58"/>
      <c r="V135" s="58"/>
      <c r="W135" s="59"/>
      <c r="X135" s="59"/>
      <c r="Y135" s="59"/>
      <c r="Z135" s="59"/>
      <c r="AA135" s="58"/>
      <c r="AB135" s="58"/>
      <c r="AC135" s="58"/>
      <c r="AD135" s="58"/>
      <c r="AE135" s="59"/>
      <c r="AF135" s="59"/>
      <c r="AG135" s="59"/>
      <c r="AH135" s="59"/>
      <c r="AI135" s="43"/>
      <c r="AJ135" s="60"/>
      <c r="AK135" s="60"/>
      <c r="AL135" s="76"/>
      <c r="AM135" s="76"/>
      <c r="AN135" s="76"/>
      <c r="AO135" s="76"/>
      <c r="AP135" s="77"/>
      <c r="AQ135" s="77"/>
      <c r="AR135" s="77"/>
      <c r="AS135" s="77"/>
      <c r="AT135" s="78"/>
      <c r="AU135" s="61"/>
      <c r="AV135" s="81"/>
      <c r="AW135" s="82"/>
      <c r="AX135" s="82"/>
      <c r="AY135" s="82"/>
      <c r="AZ135" s="58"/>
      <c r="BA135" s="58"/>
      <c r="BB135" s="58"/>
      <c r="BC135" s="58"/>
      <c r="BD135" s="49"/>
    </row>
    <row r="136" spans="1:65" s="40" customFormat="1" ht="15.75">
      <c r="F136" s="42"/>
      <c r="G136" s="47"/>
      <c r="H136" s="44"/>
      <c r="I136" s="41"/>
      <c r="J136" s="41"/>
      <c r="K136" s="48"/>
      <c r="L136" s="48"/>
      <c r="M136" s="48"/>
      <c r="N136" s="48"/>
      <c r="O136" s="48"/>
      <c r="P136" s="48"/>
      <c r="Q136" s="48"/>
      <c r="R136" s="48"/>
      <c r="S136" s="58"/>
      <c r="T136" s="58"/>
      <c r="U136" s="58"/>
      <c r="V136" s="58"/>
      <c r="W136" s="59"/>
      <c r="X136" s="59"/>
      <c r="Y136" s="59"/>
      <c r="Z136" s="59"/>
      <c r="AA136" s="58"/>
      <c r="AB136" s="58"/>
      <c r="AC136" s="58"/>
      <c r="AD136" s="58"/>
      <c r="AE136" s="59"/>
      <c r="AF136" s="59"/>
      <c r="AG136" s="59"/>
      <c r="AH136" s="59"/>
      <c r="AI136" s="43"/>
      <c r="AJ136" s="60"/>
      <c r="AK136" s="60"/>
      <c r="AL136" s="76"/>
      <c r="AM136" s="76"/>
      <c r="AN136" s="76"/>
      <c r="AO136" s="76"/>
      <c r="AP136" s="77"/>
      <c r="AQ136" s="77"/>
      <c r="AR136" s="77"/>
      <c r="AS136" s="77"/>
      <c r="AT136" s="78"/>
      <c r="AU136" s="61"/>
      <c r="AV136" s="81"/>
      <c r="AW136" s="82"/>
      <c r="AX136" s="82"/>
      <c r="AY136" s="82"/>
      <c r="AZ136" s="58"/>
      <c r="BA136" s="58"/>
      <c r="BB136" s="58"/>
      <c r="BC136" s="58"/>
      <c r="BD136" s="49"/>
    </row>
    <row r="137" spans="1:65" s="40" customFormat="1" ht="15.75">
      <c r="F137" s="42"/>
      <c r="G137" s="47"/>
      <c r="H137" s="44"/>
      <c r="I137" s="41"/>
      <c r="J137" s="41"/>
      <c r="K137" s="48"/>
      <c r="L137" s="48"/>
      <c r="M137" s="48"/>
      <c r="N137" s="48"/>
      <c r="O137" s="48"/>
      <c r="P137" s="48"/>
      <c r="Q137" s="48"/>
      <c r="R137" s="48"/>
      <c r="S137" s="58"/>
      <c r="T137" s="58"/>
      <c r="U137" s="58"/>
      <c r="V137" s="58"/>
      <c r="W137" s="59"/>
      <c r="X137" s="59"/>
      <c r="Y137" s="59"/>
      <c r="Z137" s="59"/>
      <c r="AA137" s="58"/>
      <c r="AB137" s="58"/>
      <c r="AC137" s="58"/>
      <c r="AD137" s="58"/>
      <c r="AE137" s="59"/>
      <c r="AF137" s="59"/>
      <c r="AG137" s="59"/>
      <c r="AH137" s="59"/>
      <c r="AI137" s="43"/>
      <c r="AJ137" s="60"/>
      <c r="AK137" s="60"/>
      <c r="AL137" s="76"/>
      <c r="AM137" s="76"/>
      <c r="AN137" s="76"/>
      <c r="AO137" s="76"/>
      <c r="AP137" s="77"/>
      <c r="AQ137" s="77"/>
      <c r="AR137" s="77"/>
      <c r="AS137" s="77"/>
      <c r="AT137" s="78"/>
      <c r="AU137" s="61"/>
      <c r="AV137" s="81"/>
      <c r="AW137" s="82"/>
      <c r="AX137" s="82"/>
      <c r="AY137" s="82"/>
      <c r="AZ137" s="58"/>
      <c r="BA137" s="58"/>
      <c r="BB137" s="58"/>
      <c r="BC137" s="58"/>
      <c r="BD137" s="49"/>
    </row>
    <row r="138" spans="1:65" s="40" customFormat="1" ht="15.75">
      <c r="F138" s="42"/>
      <c r="G138" s="47"/>
      <c r="H138" s="44"/>
      <c r="I138" s="41"/>
      <c r="J138" s="41"/>
      <c r="K138" s="48"/>
      <c r="L138" s="48"/>
      <c r="M138" s="48"/>
      <c r="N138" s="48"/>
      <c r="O138" s="48"/>
      <c r="P138" s="48"/>
      <c r="Q138" s="48"/>
      <c r="R138" s="48"/>
      <c r="S138" s="58"/>
      <c r="T138" s="58"/>
      <c r="U138" s="58"/>
      <c r="V138" s="58"/>
      <c r="W138" s="59"/>
      <c r="X138" s="59"/>
      <c r="Y138" s="59"/>
      <c r="Z138" s="59"/>
      <c r="AA138" s="58"/>
      <c r="AB138" s="58"/>
      <c r="AC138" s="58"/>
      <c r="AD138" s="58"/>
      <c r="AE138" s="59"/>
      <c r="AF138" s="59"/>
      <c r="AG138" s="59"/>
      <c r="AH138" s="59"/>
      <c r="AI138" s="43"/>
      <c r="AJ138" s="60"/>
      <c r="AK138" s="60"/>
      <c r="AL138" s="76"/>
      <c r="AM138" s="76"/>
      <c r="AN138" s="76"/>
      <c r="AO138" s="76"/>
      <c r="AP138" s="77"/>
      <c r="AQ138" s="77"/>
      <c r="AR138" s="77"/>
      <c r="AS138" s="77"/>
      <c r="AT138" s="78"/>
      <c r="AU138" s="61"/>
      <c r="AV138" s="81"/>
      <c r="AW138" s="82"/>
      <c r="AX138" s="82"/>
      <c r="AY138" s="82"/>
      <c r="AZ138" s="58"/>
      <c r="BA138" s="58"/>
      <c r="BB138" s="58"/>
      <c r="BC138" s="58"/>
      <c r="BD138" s="49"/>
    </row>
    <row r="139" spans="1:65" s="40" customFormat="1" ht="15.75">
      <c r="F139" s="42"/>
      <c r="G139" s="47"/>
      <c r="H139" s="44"/>
      <c r="I139" s="41"/>
      <c r="J139" s="41"/>
      <c r="K139" s="48"/>
      <c r="L139" s="48"/>
      <c r="M139" s="48"/>
      <c r="N139" s="48"/>
      <c r="O139" s="48"/>
      <c r="P139" s="48"/>
      <c r="Q139" s="48"/>
      <c r="R139" s="48"/>
      <c r="S139" s="58"/>
      <c r="T139" s="58"/>
      <c r="U139" s="58"/>
      <c r="V139" s="58"/>
      <c r="W139" s="59"/>
      <c r="X139" s="59"/>
      <c r="Y139" s="59"/>
      <c r="Z139" s="59"/>
      <c r="AA139" s="58"/>
      <c r="AB139" s="58"/>
      <c r="AC139" s="58"/>
      <c r="AD139" s="58"/>
      <c r="AE139" s="59"/>
      <c r="AF139" s="59"/>
      <c r="AG139" s="59"/>
      <c r="AH139" s="59"/>
      <c r="AI139" s="43"/>
      <c r="AJ139" s="60"/>
      <c r="AK139" s="60"/>
      <c r="AL139" s="76"/>
      <c r="AM139" s="76"/>
      <c r="AN139" s="76"/>
      <c r="AO139" s="76"/>
      <c r="AP139" s="77"/>
      <c r="AQ139" s="77"/>
      <c r="AR139" s="77"/>
      <c r="AS139" s="77"/>
      <c r="AT139" s="78"/>
      <c r="AU139" s="61"/>
      <c r="AV139" s="81"/>
      <c r="AW139" s="82"/>
      <c r="AX139" s="82"/>
      <c r="AY139" s="82"/>
      <c r="AZ139" s="58"/>
      <c r="BA139" s="58"/>
      <c r="BB139" s="58"/>
      <c r="BC139" s="58"/>
      <c r="BD139" s="49"/>
    </row>
    <row r="140" spans="1:65" s="40" customFormat="1" ht="15.75">
      <c r="F140" s="42"/>
      <c r="G140" s="47"/>
      <c r="H140" s="44"/>
      <c r="I140" s="41"/>
      <c r="J140" s="41"/>
      <c r="K140" s="48"/>
      <c r="L140" s="48"/>
      <c r="M140" s="48"/>
      <c r="N140" s="48"/>
      <c r="O140" s="48"/>
      <c r="P140" s="48"/>
      <c r="Q140" s="48"/>
      <c r="R140" s="48"/>
      <c r="S140" s="58"/>
      <c r="T140" s="58"/>
      <c r="U140" s="58"/>
      <c r="V140" s="58"/>
      <c r="W140" s="59"/>
      <c r="X140" s="59"/>
      <c r="Y140" s="59"/>
      <c r="Z140" s="59"/>
      <c r="AA140" s="58"/>
      <c r="AB140" s="58"/>
      <c r="AC140" s="58"/>
      <c r="AD140" s="58"/>
      <c r="AE140" s="59"/>
      <c r="AF140" s="59"/>
      <c r="AG140" s="59"/>
      <c r="AH140" s="59"/>
      <c r="AI140" s="43"/>
      <c r="AJ140" s="60"/>
      <c r="AK140" s="60"/>
      <c r="AL140" s="76"/>
      <c r="AM140" s="76"/>
      <c r="AN140" s="76"/>
      <c r="AO140" s="76"/>
      <c r="AP140" s="77"/>
      <c r="AQ140" s="77"/>
      <c r="AR140" s="77"/>
      <c r="AS140" s="77"/>
      <c r="AT140" s="78"/>
      <c r="AU140" s="61"/>
      <c r="AV140" s="81"/>
      <c r="AW140" s="82"/>
      <c r="AX140" s="82"/>
      <c r="AY140" s="82"/>
      <c r="AZ140" s="58"/>
      <c r="BA140" s="58"/>
      <c r="BB140" s="58"/>
      <c r="BC140" s="58"/>
      <c r="BD140" s="49"/>
    </row>
    <row r="141" spans="1:65" s="40" customFormat="1" ht="63">
      <c r="A141" s="40" t="s">
        <v>181</v>
      </c>
      <c r="B141" s="40" t="s">
        <v>182</v>
      </c>
      <c r="C141" s="40" t="s">
        <v>183</v>
      </c>
      <c r="D141" s="40" t="s">
        <v>184</v>
      </c>
      <c r="E141" s="40" t="s">
        <v>16</v>
      </c>
      <c r="F141" s="42">
        <v>131</v>
      </c>
      <c r="G141" s="47" t="s">
        <v>52</v>
      </c>
      <c r="H141" s="44" t="s">
        <v>63</v>
      </c>
      <c r="I141" s="41" t="s">
        <v>42</v>
      </c>
      <c r="J141" s="41" t="s">
        <v>210</v>
      </c>
      <c r="K141" s="48">
        <v>20000</v>
      </c>
      <c r="L141" s="48">
        <v>10000</v>
      </c>
      <c r="M141" s="48">
        <v>6000</v>
      </c>
      <c r="N141" s="48">
        <v>3900</v>
      </c>
      <c r="O141" s="48" t="e">
        <v>#REF!</v>
      </c>
      <c r="P141" s="48" t="e">
        <v>#REF!</v>
      </c>
      <c r="Q141" s="48" t="e">
        <v>#REF!</v>
      </c>
      <c r="R141" s="48" t="e">
        <v>#REF!</v>
      </c>
      <c r="S141" s="58"/>
      <c r="T141" s="58" t="e">
        <v>#REF!</v>
      </c>
      <c r="U141" s="58" t="e">
        <v>#REF!</v>
      </c>
      <c r="V141" s="58"/>
      <c r="W141" s="59"/>
      <c r="X141" s="59" t="e">
        <v>#REF!</v>
      </c>
      <c r="Y141" s="59" t="e">
        <v>#REF!</v>
      </c>
      <c r="Z141" s="59"/>
      <c r="AA141" s="58"/>
      <c r="AB141" s="58"/>
      <c r="AC141" s="58"/>
      <c r="AD141" s="58"/>
      <c r="AE141" s="59"/>
      <c r="AF141" s="59"/>
      <c r="AG141" s="59"/>
      <c r="AH141" s="59"/>
      <c r="AI141" s="43">
        <v>2.6211879600776413</v>
      </c>
      <c r="AJ141" s="60"/>
      <c r="AK141" s="60" t="e">
        <v>#REF!</v>
      </c>
      <c r="AL141" s="76" t="e">
        <v>#REF!</v>
      </c>
      <c r="AM141" s="76" t="e">
        <v>#REF!</v>
      </c>
      <c r="AN141" s="76" t="e">
        <v>#REF!</v>
      </c>
      <c r="AO141" s="76" t="e">
        <v>#REF!</v>
      </c>
      <c r="AP141" s="77" t="e">
        <v>#REF!</v>
      </c>
      <c r="AQ141" s="77" t="e">
        <v>#REF!</v>
      </c>
      <c r="AR141" s="77" t="e">
        <v>#REF!</v>
      </c>
      <c r="AS141" s="77" t="e">
        <v>#REF!</v>
      </c>
      <c r="AT141" s="78" t="e">
        <v>#REF!</v>
      </c>
      <c r="AU141" s="61" t="s">
        <v>16</v>
      </c>
      <c r="AV141" s="81">
        <v>14000</v>
      </c>
      <c r="AW141" s="82">
        <v>8400</v>
      </c>
      <c r="AX141" s="82">
        <v>4550</v>
      </c>
      <c r="AY141" s="82">
        <v>2730</v>
      </c>
      <c r="AZ141" s="58">
        <v>12000</v>
      </c>
      <c r="BA141" s="58">
        <v>7200</v>
      </c>
      <c r="BB141" s="58">
        <v>3900</v>
      </c>
      <c r="BC141" s="58">
        <v>2340</v>
      </c>
      <c r="BD141" s="49" t="e">
        <v>#REF!</v>
      </c>
      <c r="BH141" s="40" t="str">
        <f>TRIM(H141)</f>
        <v>Đường Hoàng Tam Kỳ</v>
      </c>
      <c r="BI141" s="40" t="str">
        <f>I141</f>
        <v>Đường Bùi Văn Hòa (Quốc lộ 15 nối dài)</v>
      </c>
      <c r="BJ141" s="40" t="str">
        <f>J141</f>
        <v>Bên phải, hết ranh thửa đất số 178, tờ BĐĐC số 134; Bên trái, hết ranh thửa đất số 78, tờ BĐĐC số 134 (phường Long Bình).</v>
      </c>
      <c r="BK141" s="40" t="str">
        <f>UPPER(LEFT(BH141,1))&amp;MID(BH141,2,LEN(BH141))</f>
        <v>Đường Hoàng Tam Kỳ</v>
      </c>
      <c r="BL141" s="40" t="str">
        <f>UPPER(LEFT(BI141,1))&amp;MID(BI141,2,LEN(BI141))</f>
        <v>Đường Bùi Văn Hòa (Quốc lộ 15 nối dài)</v>
      </c>
      <c r="BM141" s="40" t="str">
        <f>UPPER(LEFT(BJ141,1))&amp;MID(BJ141,2,LEN(BJ141))</f>
        <v>Bên phải, hết ranh thửa đất số 178, tờ BĐĐC số 134; Bên trái, hết ranh thửa đất số 78, tờ BĐĐC số 134 (phường Long Bình).</v>
      </c>
    </row>
    <row r="142" spans="1:65" s="40" customFormat="1" ht="15.75">
      <c r="F142" s="42"/>
      <c r="G142" s="47"/>
      <c r="H142" s="44"/>
      <c r="I142" s="41"/>
      <c r="J142" s="41"/>
      <c r="K142" s="48"/>
      <c r="L142" s="48"/>
      <c r="M142" s="48"/>
      <c r="N142" s="48"/>
      <c r="O142" s="48"/>
      <c r="P142" s="48"/>
      <c r="Q142" s="48"/>
      <c r="R142" s="48"/>
      <c r="S142" s="58"/>
      <c r="T142" s="58"/>
      <c r="U142" s="58"/>
      <c r="V142" s="58"/>
      <c r="W142" s="59"/>
      <c r="X142" s="59"/>
      <c r="Y142" s="59"/>
      <c r="Z142" s="59"/>
      <c r="AA142" s="58"/>
      <c r="AB142" s="58"/>
      <c r="AC142" s="58"/>
      <c r="AD142" s="58"/>
      <c r="AE142" s="59"/>
      <c r="AF142" s="59"/>
      <c r="AG142" s="59"/>
      <c r="AH142" s="59"/>
      <c r="AI142" s="43"/>
      <c r="AJ142" s="60"/>
      <c r="AK142" s="60"/>
      <c r="AL142" s="76"/>
      <c r="AM142" s="76"/>
      <c r="AN142" s="76"/>
      <c r="AO142" s="76"/>
      <c r="AP142" s="77"/>
      <c r="AQ142" s="77"/>
      <c r="AR142" s="77"/>
      <c r="AS142" s="77"/>
      <c r="AT142" s="78"/>
      <c r="AU142" s="61"/>
      <c r="AV142" s="81"/>
      <c r="AW142" s="82"/>
      <c r="AX142" s="82"/>
      <c r="AY142" s="82"/>
      <c r="AZ142" s="58"/>
      <c r="BA142" s="58"/>
      <c r="BB142" s="58"/>
      <c r="BC142" s="58"/>
      <c r="BD142" s="49"/>
    </row>
    <row r="143" spans="1:65" s="40" customFormat="1" ht="15.75">
      <c r="F143" s="42"/>
      <c r="G143" s="47"/>
      <c r="H143" s="44"/>
      <c r="I143" s="41"/>
      <c r="J143" s="41"/>
      <c r="K143" s="48"/>
      <c r="L143" s="48"/>
      <c r="M143" s="48"/>
      <c r="N143" s="48"/>
      <c r="O143" s="48"/>
      <c r="P143" s="48"/>
      <c r="Q143" s="48"/>
      <c r="R143" s="48"/>
      <c r="S143" s="58"/>
      <c r="T143" s="58"/>
      <c r="U143" s="58"/>
      <c r="V143" s="58"/>
      <c r="W143" s="59"/>
      <c r="X143" s="59"/>
      <c r="Y143" s="59"/>
      <c r="Z143" s="59"/>
      <c r="AA143" s="58"/>
      <c r="AB143" s="58"/>
      <c r="AC143" s="58"/>
      <c r="AD143" s="58"/>
      <c r="AE143" s="59"/>
      <c r="AF143" s="59"/>
      <c r="AG143" s="59"/>
      <c r="AH143" s="59"/>
      <c r="AI143" s="43"/>
      <c r="AJ143" s="60"/>
      <c r="AK143" s="60"/>
      <c r="AL143" s="76"/>
      <c r="AM143" s="76"/>
      <c r="AN143" s="76"/>
      <c r="AO143" s="76"/>
      <c r="AP143" s="77"/>
      <c r="AQ143" s="77"/>
      <c r="AR143" s="77"/>
      <c r="AS143" s="77"/>
      <c r="AT143" s="78"/>
      <c r="AU143" s="61"/>
      <c r="AV143" s="81"/>
      <c r="AW143" s="82"/>
      <c r="AX143" s="82"/>
      <c r="AY143" s="82"/>
      <c r="AZ143" s="58"/>
      <c r="BA143" s="58"/>
      <c r="BB143" s="58"/>
      <c r="BC143" s="58"/>
      <c r="BD143" s="49"/>
    </row>
    <row r="144" spans="1:65" s="40" customFormat="1" ht="15.75">
      <c r="F144" s="42"/>
      <c r="G144" s="47"/>
      <c r="H144" s="44"/>
      <c r="I144" s="41"/>
      <c r="J144" s="41"/>
      <c r="K144" s="48"/>
      <c r="L144" s="48"/>
      <c r="M144" s="48"/>
      <c r="N144" s="48"/>
      <c r="O144" s="48"/>
      <c r="P144" s="48"/>
      <c r="Q144" s="48"/>
      <c r="R144" s="48"/>
      <c r="S144" s="58"/>
      <c r="T144" s="58"/>
      <c r="U144" s="58"/>
      <c r="V144" s="58"/>
      <c r="W144" s="59"/>
      <c r="X144" s="59"/>
      <c r="Y144" s="59"/>
      <c r="Z144" s="59"/>
      <c r="AA144" s="58"/>
      <c r="AB144" s="58"/>
      <c r="AC144" s="58"/>
      <c r="AD144" s="58"/>
      <c r="AE144" s="59"/>
      <c r="AF144" s="59"/>
      <c r="AG144" s="59"/>
      <c r="AH144" s="59"/>
      <c r="AI144" s="43"/>
      <c r="AJ144" s="60"/>
      <c r="AK144" s="60"/>
      <c r="AL144" s="76"/>
      <c r="AM144" s="76"/>
      <c r="AN144" s="76"/>
      <c r="AO144" s="76"/>
      <c r="AP144" s="77"/>
      <c r="AQ144" s="77"/>
      <c r="AR144" s="77"/>
      <c r="AS144" s="77"/>
      <c r="AT144" s="78"/>
      <c r="AU144" s="61"/>
      <c r="AV144" s="81"/>
      <c r="AW144" s="82"/>
      <c r="AX144" s="82"/>
      <c r="AY144" s="82"/>
      <c r="AZ144" s="58"/>
      <c r="BA144" s="58"/>
      <c r="BB144" s="58"/>
      <c r="BC144" s="58"/>
      <c r="BD144" s="49"/>
    </row>
    <row r="145" spans="1:65" s="40" customFormat="1" ht="15.75">
      <c r="F145" s="42"/>
      <c r="G145" s="47"/>
      <c r="H145" s="44"/>
      <c r="I145" s="41"/>
      <c r="J145" s="41"/>
      <c r="K145" s="48"/>
      <c r="L145" s="48"/>
      <c r="M145" s="48"/>
      <c r="N145" s="48"/>
      <c r="O145" s="48"/>
      <c r="P145" s="48"/>
      <c r="Q145" s="48"/>
      <c r="R145" s="48"/>
      <c r="S145" s="58"/>
      <c r="T145" s="58"/>
      <c r="U145" s="58"/>
      <c r="V145" s="58"/>
      <c r="W145" s="59"/>
      <c r="X145" s="59"/>
      <c r="Y145" s="59"/>
      <c r="Z145" s="59"/>
      <c r="AA145" s="58"/>
      <c r="AB145" s="58"/>
      <c r="AC145" s="58"/>
      <c r="AD145" s="58"/>
      <c r="AE145" s="59"/>
      <c r="AF145" s="59"/>
      <c r="AG145" s="59"/>
      <c r="AH145" s="59"/>
      <c r="AI145" s="43"/>
      <c r="AJ145" s="60"/>
      <c r="AK145" s="60"/>
      <c r="AL145" s="76"/>
      <c r="AM145" s="76"/>
      <c r="AN145" s="76"/>
      <c r="AO145" s="76"/>
      <c r="AP145" s="77"/>
      <c r="AQ145" s="77"/>
      <c r="AR145" s="77"/>
      <c r="AS145" s="77"/>
      <c r="AT145" s="78"/>
      <c r="AU145" s="61"/>
      <c r="AV145" s="81"/>
      <c r="AW145" s="82"/>
      <c r="AX145" s="82"/>
      <c r="AY145" s="82"/>
      <c r="AZ145" s="58"/>
      <c r="BA145" s="58"/>
      <c r="BB145" s="58"/>
      <c r="BC145" s="58"/>
      <c r="BD145" s="49"/>
    </row>
    <row r="146" spans="1:65" s="40" customFormat="1" ht="15.75">
      <c r="F146" s="42"/>
      <c r="G146" s="47"/>
      <c r="H146" s="44"/>
      <c r="I146" s="41"/>
      <c r="J146" s="41"/>
      <c r="K146" s="48"/>
      <c r="L146" s="48"/>
      <c r="M146" s="48"/>
      <c r="N146" s="48"/>
      <c r="O146" s="48"/>
      <c r="P146" s="48"/>
      <c r="Q146" s="48"/>
      <c r="R146" s="48"/>
      <c r="S146" s="58"/>
      <c r="T146" s="58"/>
      <c r="U146" s="58"/>
      <c r="V146" s="58"/>
      <c r="W146" s="59"/>
      <c r="X146" s="59"/>
      <c r="Y146" s="59"/>
      <c r="Z146" s="59"/>
      <c r="AA146" s="58"/>
      <c r="AB146" s="58"/>
      <c r="AC146" s="58"/>
      <c r="AD146" s="58"/>
      <c r="AE146" s="59"/>
      <c r="AF146" s="59"/>
      <c r="AG146" s="59"/>
      <c r="AH146" s="59"/>
      <c r="AI146" s="43"/>
      <c r="AJ146" s="60"/>
      <c r="AK146" s="60"/>
      <c r="AL146" s="76"/>
      <c r="AM146" s="76"/>
      <c r="AN146" s="76"/>
      <c r="AO146" s="76"/>
      <c r="AP146" s="77"/>
      <c r="AQ146" s="77"/>
      <c r="AR146" s="77"/>
      <c r="AS146" s="77"/>
      <c r="AT146" s="78"/>
      <c r="AU146" s="61"/>
      <c r="AV146" s="81"/>
      <c r="AW146" s="82"/>
      <c r="AX146" s="82"/>
      <c r="AY146" s="82"/>
      <c r="AZ146" s="58"/>
      <c r="BA146" s="58"/>
      <c r="BB146" s="58"/>
      <c r="BC146" s="58"/>
      <c r="BD146" s="49"/>
    </row>
    <row r="147" spans="1:65" s="40" customFormat="1" ht="15.75">
      <c r="F147" s="42"/>
      <c r="G147" s="47"/>
      <c r="H147" s="44"/>
      <c r="I147" s="41"/>
      <c r="J147" s="41"/>
      <c r="K147" s="48"/>
      <c r="L147" s="48"/>
      <c r="M147" s="48"/>
      <c r="N147" s="48"/>
      <c r="O147" s="48"/>
      <c r="P147" s="48"/>
      <c r="Q147" s="48"/>
      <c r="R147" s="48"/>
      <c r="S147" s="58"/>
      <c r="T147" s="58"/>
      <c r="U147" s="58"/>
      <c r="V147" s="58"/>
      <c r="W147" s="59"/>
      <c r="X147" s="59"/>
      <c r="Y147" s="59"/>
      <c r="Z147" s="59"/>
      <c r="AA147" s="58"/>
      <c r="AB147" s="58"/>
      <c r="AC147" s="58"/>
      <c r="AD147" s="58"/>
      <c r="AE147" s="59"/>
      <c r="AF147" s="59"/>
      <c r="AG147" s="59"/>
      <c r="AH147" s="59"/>
      <c r="AI147" s="43"/>
      <c r="AJ147" s="60"/>
      <c r="AK147" s="60"/>
      <c r="AL147" s="76"/>
      <c r="AM147" s="76"/>
      <c r="AN147" s="76"/>
      <c r="AO147" s="76"/>
      <c r="AP147" s="77"/>
      <c r="AQ147" s="77"/>
      <c r="AR147" s="77"/>
      <c r="AS147" s="77"/>
      <c r="AT147" s="78"/>
      <c r="AU147" s="61"/>
      <c r="AV147" s="81"/>
      <c r="AW147" s="82"/>
      <c r="AX147" s="82"/>
      <c r="AY147" s="82"/>
      <c r="AZ147" s="58"/>
      <c r="BA147" s="58"/>
      <c r="BB147" s="58"/>
      <c r="BC147" s="58"/>
      <c r="BD147" s="49"/>
    </row>
    <row r="148" spans="1:65" s="40" customFormat="1" ht="35.1" customHeight="1">
      <c r="A148" s="40" t="s">
        <v>185</v>
      </c>
      <c r="B148" s="40" t="s">
        <v>186</v>
      </c>
      <c r="C148" s="40" t="s">
        <v>187</v>
      </c>
      <c r="D148" s="40" t="s">
        <v>188</v>
      </c>
      <c r="E148" s="40" t="s">
        <v>16</v>
      </c>
      <c r="F148" s="42">
        <v>132</v>
      </c>
      <c r="G148" s="47" t="s">
        <v>54</v>
      </c>
      <c r="H148" s="44" t="s">
        <v>55</v>
      </c>
      <c r="I148" s="41" t="s">
        <v>44</v>
      </c>
      <c r="J148" s="41" t="s">
        <v>44</v>
      </c>
      <c r="K148" s="48">
        <v>21000</v>
      </c>
      <c r="L148" s="48">
        <v>10000</v>
      </c>
      <c r="M148" s="48">
        <v>6500</v>
      </c>
      <c r="N148" s="48">
        <v>3900</v>
      </c>
      <c r="O148" s="48" t="e">
        <v>#REF!</v>
      </c>
      <c r="P148" s="48" t="e">
        <v>#REF!</v>
      </c>
      <c r="Q148" s="48" t="e">
        <v>#REF!</v>
      </c>
      <c r="R148" s="48" t="e">
        <v>#REF!</v>
      </c>
      <c r="S148" s="58"/>
      <c r="T148" s="58" t="e">
        <v>#REF!</v>
      </c>
      <c r="U148" s="58"/>
      <c r="V148" s="58"/>
      <c r="W148" s="59"/>
      <c r="X148" s="59" t="e">
        <v>#REF!</v>
      </c>
      <c r="Y148" s="59"/>
      <c r="Z148" s="59"/>
      <c r="AA148" s="58"/>
      <c r="AB148" s="58"/>
      <c r="AC148" s="58"/>
      <c r="AD148" s="58"/>
      <c r="AE148" s="59"/>
      <c r="AF148" s="59"/>
      <c r="AG148" s="59"/>
      <c r="AH148" s="59"/>
      <c r="AI148" s="43">
        <v>2.421756701754386</v>
      </c>
      <c r="AJ148" s="60"/>
      <c r="AK148" s="60">
        <v>1.4</v>
      </c>
      <c r="AL148" s="76">
        <v>29399.999999999996</v>
      </c>
      <c r="AM148" s="76">
        <v>14000</v>
      </c>
      <c r="AN148" s="76">
        <v>9100</v>
      </c>
      <c r="AO148" s="76">
        <v>5460</v>
      </c>
      <c r="AP148" s="77">
        <v>29400</v>
      </c>
      <c r="AQ148" s="77">
        <v>14000</v>
      </c>
      <c r="AR148" s="77">
        <v>9100</v>
      </c>
      <c r="AS148" s="77">
        <v>5500</v>
      </c>
      <c r="AT148" s="78">
        <v>4409.9999999999991</v>
      </c>
      <c r="AU148" s="61" t="s">
        <v>16</v>
      </c>
      <c r="AV148" s="81">
        <v>14000</v>
      </c>
      <c r="AW148" s="82">
        <v>7000</v>
      </c>
      <c r="AX148" s="82">
        <v>4200</v>
      </c>
      <c r="AY148" s="82">
        <v>2730</v>
      </c>
      <c r="AZ148" s="58">
        <v>12000</v>
      </c>
      <c r="BA148" s="58">
        <v>6000</v>
      </c>
      <c r="BB148" s="58">
        <v>3600</v>
      </c>
      <c r="BC148" s="58">
        <v>2340</v>
      </c>
      <c r="BD148" s="49">
        <v>1090.0000000000009</v>
      </c>
      <c r="BH148" s="40" t="str">
        <f>TRIM(H148)</f>
        <v>Đường Huỳnh Dân Sanh</v>
      </c>
      <c r="BI148" s="40" t="str">
        <f>I148</f>
        <v>Đường Hoàng Bá Bích</v>
      </c>
      <c r="BJ148" s="40" t="str">
        <f>J148</f>
        <v>Đường Hoàng Bá Bích</v>
      </c>
      <c r="BK148" s="40" t="str">
        <f>UPPER(LEFT(BH148,1))&amp;MID(BH148,2,LEN(BH148))</f>
        <v>Đường Huỳnh Dân Sanh</v>
      </c>
      <c r="BL148" s="40" t="str">
        <f>UPPER(LEFT(BI148,1))&amp;MID(BI148,2,LEN(BI148))</f>
        <v>Đường Hoàng Bá Bích</v>
      </c>
      <c r="BM148" s="40" t="str">
        <f>UPPER(LEFT(BJ148,1))&amp;MID(BJ148,2,LEN(BJ148))</f>
        <v>Đường Hoàng Bá Bích</v>
      </c>
    </row>
    <row r="149" spans="1:65" s="40" customFormat="1" ht="35.1" customHeight="1">
      <c r="F149" s="42"/>
      <c r="G149" s="47"/>
      <c r="H149" s="44"/>
      <c r="I149" s="41"/>
      <c r="J149" s="41"/>
      <c r="K149" s="48"/>
      <c r="L149" s="48"/>
      <c r="M149" s="48"/>
      <c r="N149" s="48"/>
      <c r="O149" s="48"/>
      <c r="P149" s="48"/>
      <c r="Q149" s="48"/>
      <c r="R149" s="48"/>
      <c r="S149" s="58"/>
      <c r="T149" s="58"/>
      <c r="U149" s="58"/>
      <c r="V149" s="58"/>
      <c r="W149" s="59"/>
      <c r="X149" s="59"/>
      <c r="Y149" s="59"/>
      <c r="Z149" s="59"/>
      <c r="AA149" s="58"/>
      <c r="AB149" s="58"/>
      <c r="AC149" s="58"/>
      <c r="AD149" s="58"/>
      <c r="AE149" s="59"/>
      <c r="AF149" s="59"/>
      <c r="AG149" s="59"/>
      <c r="AH149" s="59"/>
      <c r="AI149" s="43"/>
      <c r="AJ149" s="60"/>
      <c r="AK149" s="60"/>
      <c r="AL149" s="76"/>
      <c r="AM149" s="76"/>
      <c r="AN149" s="76"/>
      <c r="AO149" s="76"/>
      <c r="AP149" s="77"/>
      <c r="AQ149" s="77"/>
      <c r="AR149" s="77"/>
      <c r="AS149" s="77"/>
      <c r="AT149" s="78"/>
      <c r="AU149" s="61"/>
      <c r="AV149" s="81"/>
      <c r="AW149" s="82"/>
      <c r="AX149" s="82"/>
      <c r="AY149" s="82"/>
      <c r="AZ149" s="58"/>
      <c r="BA149" s="58"/>
      <c r="BB149" s="58"/>
      <c r="BC149" s="58"/>
      <c r="BD149" s="49"/>
    </row>
    <row r="150" spans="1:65" s="40" customFormat="1" ht="35.1" customHeight="1">
      <c r="F150" s="42"/>
      <c r="G150" s="47"/>
      <c r="H150" s="44"/>
      <c r="I150" s="41"/>
      <c r="J150" s="41"/>
      <c r="K150" s="48"/>
      <c r="L150" s="48"/>
      <c r="M150" s="48"/>
      <c r="N150" s="48"/>
      <c r="O150" s="48"/>
      <c r="P150" s="48"/>
      <c r="Q150" s="48"/>
      <c r="R150" s="48"/>
      <c r="S150" s="58"/>
      <c r="T150" s="58"/>
      <c r="U150" s="58"/>
      <c r="V150" s="58"/>
      <c r="W150" s="59"/>
      <c r="X150" s="59"/>
      <c r="Y150" s="59"/>
      <c r="Z150" s="59"/>
      <c r="AA150" s="58"/>
      <c r="AB150" s="58"/>
      <c r="AC150" s="58"/>
      <c r="AD150" s="58"/>
      <c r="AE150" s="59"/>
      <c r="AF150" s="59"/>
      <c r="AG150" s="59"/>
      <c r="AH150" s="59"/>
      <c r="AI150" s="43"/>
      <c r="AJ150" s="60"/>
      <c r="AK150" s="60"/>
      <c r="AL150" s="76"/>
      <c r="AM150" s="76"/>
      <c r="AN150" s="76"/>
      <c r="AO150" s="76"/>
      <c r="AP150" s="77"/>
      <c r="AQ150" s="77"/>
      <c r="AR150" s="77"/>
      <c r="AS150" s="77"/>
      <c r="AT150" s="78"/>
      <c r="AU150" s="61"/>
      <c r="AV150" s="81"/>
      <c r="AW150" s="82"/>
      <c r="AX150" s="82"/>
      <c r="AY150" s="82"/>
      <c r="AZ150" s="58"/>
      <c r="BA150" s="58"/>
      <c r="BB150" s="58"/>
      <c r="BC150" s="58"/>
      <c r="BD150" s="49"/>
    </row>
    <row r="151" spans="1:65" s="40" customFormat="1" ht="35.1" customHeight="1">
      <c r="F151" s="42"/>
      <c r="G151" s="47"/>
      <c r="H151" s="44"/>
      <c r="I151" s="41"/>
      <c r="J151" s="41"/>
      <c r="K151" s="48"/>
      <c r="L151" s="48"/>
      <c r="M151" s="48"/>
      <c r="N151" s="48"/>
      <c r="O151" s="48"/>
      <c r="P151" s="48"/>
      <c r="Q151" s="48"/>
      <c r="R151" s="48"/>
      <c r="S151" s="58"/>
      <c r="T151" s="58"/>
      <c r="U151" s="58"/>
      <c r="V151" s="58"/>
      <c r="W151" s="59"/>
      <c r="X151" s="59"/>
      <c r="Y151" s="59"/>
      <c r="Z151" s="59"/>
      <c r="AA151" s="58"/>
      <c r="AB151" s="58"/>
      <c r="AC151" s="58"/>
      <c r="AD151" s="58"/>
      <c r="AE151" s="59"/>
      <c r="AF151" s="59"/>
      <c r="AG151" s="59"/>
      <c r="AH151" s="59"/>
      <c r="AI151" s="43"/>
      <c r="AJ151" s="60"/>
      <c r="AK151" s="60"/>
      <c r="AL151" s="76"/>
      <c r="AM151" s="76"/>
      <c r="AN151" s="76"/>
      <c r="AO151" s="76"/>
      <c r="AP151" s="77"/>
      <c r="AQ151" s="77"/>
      <c r="AR151" s="77"/>
      <c r="AS151" s="77"/>
      <c r="AT151" s="78"/>
      <c r="AU151" s="61"/>
      <c r="AV151" s="81"/>
      <c r="AW151" s="82"/>
      <c r="AX151" s="82"/>
      <c r="AY151" s="82"/>
      <c r="AZ151" s="58"/>
      <c r="BA151" s="58"/>
      <c r="BB151" s="58"/>
      <c r="BC151" s="58"/>
      <c r="BD151" s="49"/>
    </row>
    <row r="152" spans="1:65" s="40" customFormat="1" ht="35.1" customHeight="1">
      <c r="F152" s="42"/>
      <c r="G152" s="47"/>
      <c r="H152" s="44"/>
      <c r="I152" s="41"/>
      <c r="J152" s="41"/>
      <c r="K152" s="48"/>
      <c r="L152" s="48"/>
      <c r="M152" s="48"/>
      <c r="N152" s="48"/>
      <c r="O152" s="48"/>
      <c r="P152" s="48"/>
      <c r="Q152" s="48"/>
      <c r="R152" s="48"/>
      <c r="S152" s="58"/>
      <c r="T152" s="58"/>
      <c r="U152" s="58"/>
      <c r="V152" s="58"/>
      <c r="W152" s="59"/>
      <c r="X152" s="59"/>
      <c r="Y152" s="59"/>
      <c r="Z152" s="59"/>
      <c r="AA152" s="58"/>
      <c r="AB152" s="58"/>
      <c r="AC152" s="58"/>
      <c r="AD152" s="58"/>
      <c r="AE152" s="59"/>
      <c r="AF152" s="59"/>
      <c r="AG152" s="59"/>
      <c r="AH152" s="59"/>
      <c r="AI152" s="43"/>
      <c r="AJ152" s="60"/>
      <c r="AK152" s="60"/>
      <c r="AL152" s="76"/>
      <c r="AM152" s="76"/>
      <c r="AN152" s="76"/>
      <c r="AO152" s="76"/>
      <c r="AP152" s="77"/>
      <c r="AQ152" s="77"/>
      <c r="AR152" s="77"/>
      <c r="AS152" s="77"/>
      <c r="AT152" s="78"/>
      <c r="AU152" s="61"/>
      <c r="AV152" s="81"/>
      <c r="AW152" s="82"/>
      <c r="AX152" s="82"/>
      <c r="AY152" s="82"/>
      <c r="AZ152" s="58"/>
      <c r="BA152" s="58"/>
      <c r="BB152" s="58"/>
      <c r="BC152" s="58"/>
      <c r="BD152" s="49"/>
    </row>
    <row r="153" spans="1:65" s="40" customFormat="1" ht="35.1" customHeight="1">
      <c r="F153" s="42"/>
      <c r="G153" s="47"/>
      <c r="H153" s="44"/>
      <c r="I153" s="41"/>
      <c r="J153" s="41"/>
      <c r="K153" s="48"/>
      <c r="L153" s="48"/>
      <c r="M153" s="48"/>
      <c r="N153" s="48"/>
      <c r="O153" s="48"/>
      <c r="P153" s="48"/>
      <c r="Q153" s="48"/>
      <c r="R153" s="48"/>
      <c r="S153" s="58"/>
      <c r="T153" s="58"/>
      <c r="U153" s="58"/>
      <c r="V153" s="58"/>
      <c r="W153" s="59"/>
      <c r="X153" s="59"/>
      <c r="Y153" s="59"/>
      <c r="Z153" s="59"/>
      <c r="AA153" s="58"/>
      <c r="AB153" s="58"/>
      <c r="AC153" s="58"/>
      <c r="AD153" s="58"/>
      <c r="AE153" s="59"/>
      <c r="AF153" s="59"/>
      <c r="AG153" s="59"/>
      <c r="AH153" s="59"/>
      <c r="AI153" s="43"/>
      <c r="AJ153" s="60"/>
      <c r="AK153" s="60"/>
      <c r="AL153" s="76"/>
      <c r="AM153" s="76"/>
      <c r="AN153" s="76"/>
      <c r="AO153" s="76"/>
      <c r="AP153" s="77"/>
      <c r="AQ153" s="77"/>
      <c r="AR153" s="77"/>
      <c r="AS153" s="77"/>
      <c r="AT153" s="78"/>
      <c r="AU153" s="61"/>
      <c r="AV153" s="81"/>
      <c r="AW153" s="82"/>
      <c r="AX153" s="82"/>
      <c r="AY153" s="82"/>
      <c r="AZ153" s="58"/>
      <c r="BA153" s="58"/>
      <c r="BB153" s="58"/>
      <c r="BC153" s="58"/>
      <c r="BD153" s="49"/>
    </row>
    <row r="154" spans="1:65" s="40" customFormat="1" ht="35.1" customHeight="1">
      <c r="F154" s="42"/>
      <c r="G154" s="47"/>
      <c r="H154" s="44"/>
      <c r="I154" s="41"/>
      <c r="J154" s="41"/>
      <c r="K154" s="48"/>
      <c r="L154" s="48"/>
      <c r="M154" s="48"/>
      <c r="N154" s="48"/>
      <c r="O154" s="48"/>
      <c r="P154" s="48"/>
      <c r="Q154" s="48"/>
      <c r="R154" s="48"/>
      <c r="S154" s="58"/>
      <c r="T154" s="58"/>
      <c r="U154" s="58"/>
      <c r="V154" s="58"/>
      <c r="W154" s="59"/>
      <c r="X154" s="59"/>
      <c r="Y154" s="59"/>
      <c r="Z154" s="59"/>
      <c r="AA154" s="58"/>
      <c r="AB154" s="58"/>
      <c r="AC154" s="58"/>
      <c r="AD154" s="58"/>
      <c r="AE154" s="59"/>
      <c r="AF154" s="59"/>
      <c r="AG154" s="59"/>
      <c r="AH154" s="59"/>
      <c r="AI154" s="43"/>
      <c r="AJ154" s="60"/>
      <c r="AK154" s="60"/>
      <c r="AL154" s="76"/>
      <c r="AM154" s="76"/>
      <c r="AN154" s="76"/>
      <c r="AO154" s="76"/>
      <c r="AP154" s="77"/>
      <c r="AQ154" s="77"/>
      <c r="AR154" s="77"/>
      <c r="AS154" s="77"/>
      <c r="AT154" s="78"/>
      <c r="AU154" s="61"/>
      <c r="AV154" s="81"/>
      <c r="AW154" s="82"/>
      <c r="AX154" s="82"/>
      <c r="AY154" s="82"/>
      <c r="AZ154" s="58"/>
      <c r="BA154" s="58"/>
      <c r="BB154" s="58"/>
      <c r="BC154" s="58"/>
      <c r="BD154" s="49"/>
    </row>
    <row r="155" spans="1:65" s="40" customFormat="1" ht="35.1" customHeight="1">
      <c r="A155" s="40" t="s">
        <v>189</v>
      </c>
      <c r="B155" s="40" t="s">
        <v>190</v>
      </c>
      <c r="C155" s="40" t="s">
        <v>191</v>
      </c>
      <c r="D155" s="40" t="s">
        <v>192</v>
      </c>
      <c r="E155" s="40" t="s">
        <v>16</v>
      </c>
      <c r="F155" s="42">
        <v>129</v>
      </c>
      <c r="G155" s="47" t="s">
        <v>50</v>
      </c>
      <c r="H155" s="44" t="s">
        <v>18</v>
      </c>
      <c r="I155" s="41" t="s">
        <v>42</v>
      </c>
      <c r="J155" s="41" t="s">
        <v>211</v>
      </c>
      <c r="K155" s="48">
        <v>14000</v>
      </c>
      <c r="L155" s="48">
        <v>8000</v>
      </c>
      <c r="M155" s="48">
        <v>5200</v>
      </c>
      <c r="N155" s="48">
        <v>3900</v>
      </c>
      <c r="O155" s="48" t="e">
        <v>#REF!</v>
      </c>
      <c r="P155" s="48" t="e">
        <v>#REF!</v>
      </c>
      <c r="Q155" s="48" t="e">
        <v>#REF!</v>
      </c>
      <c r="R155" s="48" t="e">
        <v>#REF!</v>
      </c>
      <c r="S155" s="58"/>
      <c r="T155" s="58"/>
      <c r="U155" s="58"/>
      <c r="V155" s="58"/>
      <c r="W155" s="59"/>
      <c r="X155" s="59"/>
      <c r="Y155" s="59"/>
      <c r="Z155" s="59"/>
      <c r="AA155" s="58"/>
      <c r="AB155" s="58"/>
      <c r="AC155" s="58"/>
      <c r="AD155" s="58"/>
      <c r="AE155" s="59"/>
      <c r="AF155" s="59"/>
      <c r="AG155" s="59"/>
      <c r="AH155" s="59"/>
      <c r="AI155" s="43">
        <v>3.05</v>
      </c>
      <c r="AJ155" s="60"/>
      <c r="AK155" s="60" t="e">
        <v>#REF!</v>
      </c>
      <c r="AL155" s="76" t="e">
        <v>#REF!</v>
      </c>
      <c r="AM155" s="76" t="e">
        <v>#REF!</v>
      </c>
      <c r="AN155" s="76" t="e">
        <v>#REF!</v>
      </c>
      <c r="AO155" s="76" t="e">
        <v>#REF!</v>
      </c>
      <c r="AP155" s="77" t="e">
        <v>#REF!</v>
      </c>
      <c r="AQ155" s="77" t="e">
        <v>#REF!</v>
      </c>
      <c r="AR155" s="77" t="e">
        <v>#REF!</v>
      </c>
      <c r="AS155" s="77" t="e">
        <v>#REF!</v>
      </c>
      <c r="AT155" s="78" t="e">
        <v>#REF!</v>
      </c>
      <c r="AU155" s="61" t="s">
        <v>16</v>
      </c>
      <c r="AV155" s="81">
        <v>14000</v>
      </c>
      <c r="AW155" s="82">
        <v>7000</v>
      </c>
      <c r="AX155" s="82">
        <v>4550</v>
      </c>
      <c r="AY155" s="82">
        <v>2730</v>
      </c>
      <c r="AZ155" s="58">
        <v>12000</v>
      </c>
      <c r="BA155" s="58">
        <v>6000</v>
      </c>
      <c r="BB155" s="58">
        <v>3900</v>
      </c>
      <c r="BC155" s="58">
        <v>2340</v>
      </c>
      <c r="BD155" s="49" t="e">
        <v>#REF!</v>
      </c>
      <c r="BH155" s="40" t="str">
        <f>TRIM(H155)</f>
        <v>Đường Phan Đăng Lưu</v>
      </c>
      <c r="BI155" s="40" t="str">
        <f>I155</f>
        <v>Đường Bùi Văn Hòa (Quốc lộ 15 nối dài)</v>
      </c>
      <c r="BJ155" s="40" t="str">
        <f>J155</f>
        <v>Ranh giới phường Phước Tân</v>
      </c>
      <c r="BK155" s="40" t="str">
        <f>UPPER(LEFT(BH155,1))&amp;MID(BH155,2,LEN(BH155))</f>
        <v>Đường Phan Đăng Lưu</v>
      </c>
      <c r="BL155" s="40" t="str">
        <f>UPPER(LEFT(BI155,1))&amp;MID(BI155,2,LEN(BI155))</f>
        <v>Đường Bùi Văn Hòa (Quốc lộ 15 nối dài)</v>
      </c>
      <c r="BM155" s="40" t="str">
        <f>UPPER(LEFT(BJ155,1))&amp;MID(BJ155,2,LEN(BJ155))</f>
        <v>Ranh giới phường Phước Tân</v>
      </c>
    </row>
    <row r="156" spans="1:65" s="40" customFormat="1" ht="35.1" customHeight="1">
      <c r="F156" s="42"/>
      <c r="G156" s="47"/>
      <c r="H156" s="44"/>
      <c r="I156" s="41"/>
      <c r="J156" s="41"/>
      <c r="K156" s="48"/>
      <c r="L156" s="48"/>
      <c r="M156" s="48"/>
      <c r="N156" s="48"/>
      <c r="O156" s="48"/>
      <c r="P156" s="48"/>
      <c r="Q156" s="48"/>
      <c r="R156" s="48"/>
      <c r="S156" s="58"/>
      <c r="T156" s="58"/>
      <c r="U156" s="58"/>
      <c r="V156" s="58"/>
      <c r="W156" s="59"/>
      <c r="X156" s="59"/>
      <c r="Y156" s="59"/>
      <c r="Z156" s="59"/>
      <c r="AA156" s="58"/>
      <c r="AB156" s="58"/>
      <c r="AC156" s="58"/>
      <c r="AD156" s="58"/>
      <c r="AE156" s="59"/>
      <c r="AF156" s="59"/>
      <c r="AG156" s="59"/>
      <c r="AH156" s="59"/>
      <c r="AI156" s="43"/>
      <c r="AJ156" s="60"/>
      <c r="AK156" s="60"/>
      <c r="AL156" s="76"/>
      <c r="AM156" s="76"/>
      <c r="AN156" s="76"/>
      <c r="AO156" s="76"/>
      <c r="AP156" s="77"/>
      <c r="AQ156" s="77"/>
      <c r="AR156" s="77"/>
      <c r="AS156" s="77"/>
      <c r="AT156" s="78"/>
      <c r="AU156" s="61"/>
      <c r="AV156" s="81"/>
      <c r="AW156" s="82"/>
      <c r="AX156" s="82"/>
      <c r="AY156" s="82"/>
      <c r="AZ156" s="58"/>
      <c r="BA156" s="58"/>
      <c r="BB156" s="58"/>
      <c r="BC156" s="58"/>
      <c r="BD156" s="49"/>
    </row>
    <row r="157" spans="1:65" s="40" customFormat="1" ht="35.1" customHeight="1">
      <c r="F157" s="42"/>
      <c r="G157" s="47"/>
      <c r="H157" s="44"/>
      <c r="I157" s="41"/>
      <c r="J157" s="41"/>
      <c r="K157" s="48"/>
      <c r="L157" s="48"/>
      <c r="M157" s="48"/>
      <c r="N157" s="48"/>
      <c r="O157" s="48"/>
      <c r="P157" s="48"/>
      <c r="Q157" s="48"/>
      <c r="R157" s="48"/>
      <c r="S157" s="58"/>
      <c r="T157" s="58"/>
      <c r="U157" s="58"/>
      <c r="V157" s="58"/>
      <c r="W157" s="59"/>
      <c r="X157" s="59"/>
      <c r="Y157" s="59"/>
      <c r="Z157" s="59"/>
      <c r="AA157" s="58"/>
      <c r="AB157" s="58"/>
      <c r="AC157" s="58"/>
      <c r="AD157" s="58"/>
      <c r="AE157" s="59"/>
      <c r="AF157" s="59"/>
      <c r="AG157" s="59"/>
      <c r="AH157" s="59"/>
      <c r="AI157" s="43"/>
      <c r="AJ157" s="60"/>
      <c r="AK157" s="60"/>
      <c r="AL157" s="76"/>
      <c r="AM157" s="76"/>
      <c r="AN157" s="76"/>
      <c r="AO157" s="76"/>
      <c r="AP157" s="77"/>
      <c r="AQ157" s="77"/>
      <c r="AR157" s="77"/>
      <c r="AS157" s="77"/>
      <c r="AT157" s="78"/>
      <c r="AU157" s="61"/>
      <c r="AV157" s="81"/>
      <c r="AW157" s="82"/>
      <c r="AX157" s="82"/>
      <c r="AY157" s="82"/>
      <c r="AZ157" s="58"/>
      <c r="BA157" s="58"/>
      <c r="BB157" s="58"/>
      <c r="BC157" s="58"/>
      <c r="BD157" s="49"/>
    </row>
    <row r="158" spans="1:65" s="40" customFormat="1" ht="35.1" customHeight="1">
      <c r="F158" s="42"/>
      <c r="G158" s="47"/>
      <c r="H158" s="44"/>
      <c r="I158" s="41"/>
      <c r="J158" s="41"/>
      <c r="K158" s="48"/>
      <c r="L158" s="48"/>
      <c r="M158" s="48"/>
      <c r="N158" s="48"/>
      <c r="O158" s="48"/>
      <c r="P158" s="48"/>
      <c r="Q158" s="48"/>
      <c r="R158" s="48"/>
      <c r="S158" s="58"/>
      <c r="T158" s="58"/>
      <c r="U158" s="58"/>
      <c r="V158" s="58"/>
      <c r="W158" s="59"/>
      <c r="X158" s="59"/>
      <c r="Y158" s="59"/>
      <c r="Z158" s="59"/>
      <c r="AA158" s="58"/>
      <c r="AB158" s="58"/>
      <c r="AC158" s="58"/>
      <c r="AD158" s="58"/>
      <c r="AE158" s="59"/>
      <c r="AF158" s="59"/>
      <c r="AG158" s="59"/>
      <c r="AH158" s="59"/>
      <c r="AI158" s="43"/>
      <c r="AJ158" s="60"/>
      <c r="AK158" s="60"/>
      <c r="AL158" s="76"/>
      <c r="AM158" s="76"/>
      <c r="AN158" s="76"/>
      <c r="AO158" s="76"/>
      <c r="AP158" s="77"/>
      <c r="AQ158" s="77"/>
      <c r="AR158" s="77"/>
      <c r="AS158" s="77"/>
      <c r="AT158" s="78"/>
      <c r="AU158" s="61"/>
      <c r="AV158" s="81"/>
      <c r="AW158" s="82"/>
      <c r="AX158" s="82"/>
      <c r="AY158" s="82"/>
      <c r="AZ158" s="58"/>
      <c r="BA158" s="58"/>
      <c r="BB158" s="58"/>
      <c r="BC158" s="58"/>
      <c r="BD158" s="49"/>
    </row>
    <row r="159" spans="1:65" s="40" customFormat="1" ht="35.1" customHeight="1">
      <c r="F159" s="42"/>
      <c r="G159" s="47"/>
      <c r="H159" s="44"/>
      <c r="I159" s="41"/>
      <c r="J159" s="41"/>
      <c r="K159" s="48"/>
      <c r="L159" s="48"/>
      <c r="M159" s="48"/>
      <c r="N159" s="48"/>
      <c r="O159" s="48"/>
      <c r="P159" s="48"/>
      <c r="Q159" s="48"/>
      <c r="R159" s="48"/>
      <c r="S159" s="58"/>
      <c r="T159" s="58"/>
      <c r="U159" s="58"/>
      <c r="V159" s="58"/>
      <c r="W159" s="59"/>
      <c r="X159" s="59"/>
      <c r="Y159" s="59"/>
      <c r="Z159" s="59"/>
      <c r="AA159" s="58"/>
      <c r="AB159" s="58"/>
      <c r="AC159" s="58"/>
      <c r="AD159" s="58"/>
      <c r="AE159" s="59"/>
      <c r="AF159" s="59"/>
      <c r="AG159" s="59"/>
      <c r="AH159" s="59"/>
      <c r="AI159" s="43"/>
      <c r="AJ159" s="60"/>
      <c r="AK159" s="60"/>
      <c r="AL159" s="76"/>
      <c r="AM159" s="76"/>
      <c r="AN159" s="76"/>
      <c r="AO159" s="76"/>
      <c r="AP159" s="77"/>
      <c r="AQ159" s="77"/>
      <c r="AR159" s="77"/>
      <c r="AS159" s="77"/>
      <c r="AT159" s="78"/>
      <c r="AU159" s="61"/>
      <c r="AV159" s="81"/>
      <c r="AW159" s="82"/>
      <c r="AX159" s="82"/>
      <c r="AY159" s="82"/>
      <c r="AZ159" s="58"/>
      <c r="BA159" s="58"/>
      <c r="BB159" s="58"/>
      <c r="BC159" s="58"/>
      <c r="BD159" s="49"/>
    </row>
    <row r="160" spans="1:65" s="40" customFormat="1" ht="35.1" customHeight="1">
      <c r="F160" s="42"/>
      <c r="G160" s="47"/>
      <c r="H160" s="44"/>
      <c r="I160" s="41"/>
      <c r="J160" s="41"/>
      <c r="K160" s="48"/>
      <c r="L160" s="48"/>
      <c r="M160" s="48"/>
      <c r="N160" s="48"/>
      <c r="O160" s="48"/>
      <c r="P160" s="48"/>
      <c r="Q160" s="48"/>
      <c r="R160" s="48"/>
      <c r="S160" s="58"/>
      <c r="T160" s="58"/>
      <c r="U160" s="58"/>
      <c r="V160" s="58"/>
      <c r="W160" s="59"/>
      <c r="X160" s="59"/>
      <c r="Y160" s="59"/>
      <c r="Z160" s="59"/>
      <c r="AA160" s="58"/>
      <c r="AB160" s="58"/>
      <c r="AC160" s="58"/>
      <c r="AD160" s="58"/>
      <c r="AE160" s="59"/>
      <c r="AF160" s="59"/>
      <c r="AG160" s="59"/>
      <c r="AH160" s="59"/>
      <c r="AI160" s="43"/>
      <c r="AJ160" s="60"/>
      <c r="AK160" s="60"/>
      <c r="AL160" s="76"/>
      <c r="AM160" s="76"/>
      <c r="AN160" s="76"/>
      <c r="AO160" s="76"/>
      <c r="AP160" s="77"/>
      <c r="AQ160" s="77"/>
      <c r="AR160" s="77"/>
      <c r="AS160" s="77"/>
      <c r="AT160" s="78"/>
      <c r="AU160" s="61"/>
      <c r="AV160" s="81"/>
      <c r="AW160" s="82"/>
      <c r="AX160" s="82"/>
      <c r="AY160" s="82"/>
      <c r="AZ160" s="58"/>
      <c r="BA160" s="58"/>
      <c r="BB160" s="58"/>
      <c r="BC160" s="58"/>
      <c r="BD160" s="49"/>
    </row>
    <row r="161" spans="1:65" s="40" customFormat="1" ht="35.1" customHeight="1">
      <c r="F161" s="42"/>
      <c r="G161" s="47"/>
      <c r="H161" s="44"/>
      <c r="I161" s="41"/>
      <c r="J161" s="41"/>
      <c r="K161" s="48"/>
      <c r="L161" s="48"/>
      <c r="M161" s="48"/>
      <c r="N161" s="48"/>
      <c r="O161" s="48"/>
      <c r="P161" s="48"/>
      <c r="Q161" s="48"/>
      <c r="R161" s="48"/>
      <c r="S161" s="58"/>
      <c r="T161" s="58"/>
      <c r="U161" s="58"/>
      <c r="V161" s="58"/>
      <c r="W161" s="59"/>
      <c r="X161" s="59"/>
      <c r="Y161" s="59"/>
      <c r="Z161" s="59"/>
      <c r="AA161" s="58"/>
      <c r="AB161" s="58"/>
      <c r="AC161" s="58"/>
      <c r="AD161" s="58"/>
      <c r="AE161" s="59"/>
      <c r="AF161" s="59"/>
      <c r="AG161" s="59"/>
      <c r="AH161" s="59"/>
      <c r="AI161" s="43"/>
      <c r="AJ161" s="60"/>
      <c r="AK161" s="60"/>
      <c r="AL161" s="76"/>
      <c r="AM161" s="76"/>
      <c r="AN161" s="76"/>
      <c r="AO161" s="76"/>
      <c r="AP161" s="77"/>
      <c r="AQ161" s="77"/>
      <c r="AR161" s="77"/>
      <c r="AS161" s="77"/>
      <c r="AT161" s="78"/>
      <c r="AU161" s="61"/>
      <c r="AV161" s="81"/>
      <c r="AW161" s="82"/>
      <c r="AX161" s="82"/>
      <c r="AY161" s="82"/>
      <c r="AZ161" s="58"/>
      <c r="BA161" s="58"/>
      <c r="BB161" s="58"/>
      <c r="BC161" s="58"/>
      <c r="BD161" s="49"/>
    </row>
    <row r="162" spans="1:65" s="40" customFormat="1" ht="35.1" customHeight="1">
      <c r="A162" s="40" t="s">
        <v>193</v>
      </c>
      <c r="B162" s="40" t="s">
        <v>194</v>
      </c>
      <c r="C162" s="40" t="s">
        <v>195</v>
      </c>
      <c r="D162" s="40" t="s">
        <v>196</v>
      </c>
      <c r="E162" s="40" t="s">
        <v>16</v>
      </c>
      <c r="F162" s="42">
        <v>134</v>
      </c>
      <c r="G162" s="47" t="s">
        <v>57</v>
      </c>
      <c r="H162" s="44" t="s">
        <v>83</v>
      </c>
      <c r="I162" s="41" t="s">
        <v>23</v>
      </c>
      <c r="J162" s="41" t="s">
        <v>17</v>
      </c>
      <c r="K162" s="48">
        <v>27000</v>
      </c>
      <c r="L162" s="48">
        <v>12000</v>
      </c>
      <c r="M162" s="48">
        <v>6500</v>
      </c>
      <c r="N162" s="48">
        <v>4500</v>
      </c>
      <c r="O162" s="48" t="e">
        <v>#REF!</v>
      </c>
      <c r="P162" s="48" t="e">
        <v>#REF!</v>
      </c>
      <c r="Q162" s="48" t="e">
        <v>#REF!</v>
      </c>
      <c r="R162" s="48" t="e">
        <v>#REF!</v>
      </c>
      <c r="S162" s="58" t="e">
        <v>#REF!</v>
      </c>
      <c r="T162" s="58" t="e">
        <v>#REF!</v>
      </c>
      <c r="U162" s="58" t="e">
        <v>#REF!</v>
      </c>
      <c r="V162" s="58"/>
      <c r="W162" s="59" t="e">
        <v>#REF!</v>
      </c>
      <c r="X162" s="59" t="e">
        <v>#REF!</v>
      </c>
      <c r="Y162" s="59" t="e">
        <v>#REF!</v>
      </c>
      <c r="Z162" s="59"/>
      <c r="AA162" s="58"/>
      <c r="AB162" s="58"/>
      <c r="AC162" s="58"/>
      <c r="AD162" s="58"/>
      <c r="AE162" s="59"/>
      <c r="AF162" s="59"/>
      <c r="AG162" s="59"/>
      <c r="AH162" s="59"/>
      <c r="AI162" s="43">
        <v>2.3232296014048757</v>
      </c>
      <c r="AJ162" s="60"/>
      <c r="AK162" s="60">
        <v>1.35</v>
      </c>
      <c r="AL162" s="76">
        <v>36450</v>
      </c>
      <c r="AM162" s="76">
        <v>16200.000000000002</v>
      </c>
      <c r="AN162" s="76">
        <v>8775</v>
      </c>
      <c r="AO162" s="76">
        <v>6075</v>
      </c>
      <c r="AP162" s="77">
        <v>36500</v>
      </c>
      <c r="AQ162" s="77">
        <v>16200</v>
      </c>
      <c r="AR162" s="77">
        <v>8800</v>
      </c>
      <c r="AS162" s="77">
        <v>6100</v>
      </c>
      <c r="AT162" s="78">
        <v>5467.5</v>
      </c>
      <c r="AU162" s="61" t="s">
        <v>16</v>
      </c>
      <c r="AV162" s="81">
        <v>12600</v>
      </c>
      <c r="AW162" s="82">
        <v>6300</v>
      </c>
      <c r="AX162" s="82">
        <v>4550</v>
      </c>
      <c r="AY162" s="82">
        <v>2730</v>
      </c>
      <c r="AZ162" s="58">
        <v>10800</v>
      </c>
      <c r="BA162" s="58">
        <v>5400</v>
      </c>
      <c r="BB162" s="58">
        <v>3900</v>
      </c>
      <c r="BC162" s="58">
        <v>2340</v>
      </c>
      <c r="BD162" s="49">
        <v>632.5</v>
      </c>
      <c r="BH162" s="40" t="str">
        <f>TRIM(H162)</f>
        <v>Đường Bùi Văn Hòa</v>
      </c>
      <c r="BI162" s="40" t="str">
        <f>I162</f>
        <v>Xa lộ Hà Nội</v>
      </c>
      <c r="BJ162" s="40" t="str">
        <f>J162</f>
        <v>Quốc lộ 51</v>
      </c>
      <c r="BK162" s="40" t="str">
        <f>UPPER(LEFT(BH162,1))&amp;MID(BH162,2,LEN(BH162))</f>
        <v>Đường Bùi Văn Hòa</v>
      </c>
      <c r="BL162" s="40" t="str">
        <f>UPPER(LEFT(BI162,1))&amp;MID(BI162,2,LEN(BI162))</f>
        <v>Xa lộ Hà Nội</v>
      </c>
      <c r="BM162" s="40" t="str">
        <f>UPPER(LEFT(BJ162,1))&amp;MID(BJ162,2,LEN(BJ162))</f>
        <v>Quốc lộ 51</v>
      </c>
    </row>
    <row r="163" spans="1:65" s="40" customFormat="1" ht="35.1" customHeight="1">
      <c r="F163" s="42"/>
      <c r="G163" s="47"/>
      <c r="H163" s="44"/>
      <c r="I163" s="41"/>
      <c r="J163" s="41"/>
      <c r="K163" s="48"/>
      <c r="L163" s="48"/>
      <c r="M163" s="48"/>
      <c r="N163" s="48"/>
      <c r="O163" s="48"/>
      <c r="P163" s="48"/>
      <c r="Q163" s="48"/>
      <c r="R163" s="48"/>
      <c r="S163" s="58"/>
      <c r="T163" s="58"/>
      <c r="U163" s="58"/>
      <c r="V163" s="58"/>
      <c r="W163" s="59"/>
      <c r="X163" s="59"/>
      <c r="Y163" s="59"/>
      <c r="Z163" s="59"/>
      <c r="AA163" s="58"/>
      <c r="AB163" s="58"/>
      <c r="AC163" s="58"/>
      <c r="AD163" s="58"/>
      <c r="AE163" s="59"/>
      <c r="AF163" s="59"/>
      <c r="AG163" s="59"/>
      <c r="AH163" s="59"/>
      <c r="AI163" s="43"/>
      <c r="AJ163" s="60"/>
      <c r="AK163" s="60"/>
      <c r="AL163" s="76"/>
      <c r="AM163" s="76"/>
      <c r="AN163" s="76"/>
      <c r="AO163" s="76"/>
      <c r="AP163" s="77"/>
      <c r="AQ163" s="77"/>
      <c r="AR163" s="77"/>
      <c r="AS163" s="77"/>
      <c r="AT163" s="78"/>
      <c r="AU163" s="61"/>
      <c r="AV163" s="81"/>
      <c r="AW163" s="82"/>
      <c r="AX163" s="82"/>
      <c r="AY163" s="82"/>
      <c r="AZ163" s="58"/>
      <c r="BA163" s="58"/>
      <c r="BB163" s="58"/>
      <c r="BC163" s="58"/>
      <c r="BD163" s="49"/>
    </row>
    <row r="164" spans="1:65" s="40" customFormat="1" ht="35.1" customHeight="1">
      <c r="F164" s="42"/>
      <c r="G164" s="47"/>
      <c r="H164" s="44"/>
      <c r="I164" s="41"/>
      <c r="J164" s="41"/>
      <c r="K164" s="48"/>
      <c r="L164" s="48"/>
      <c r="M164" s="48"/>
      <c r="N164" s="48"/>
      <c r="O164" s="48"/>
      <c r="P164" s="48"/>
      <c r="Q164" s="48"/>
      <c r="R164" s="48"/>
      <c r="S164" s="58"/>
      <c r="T164" s="58"/>
      <c r="U164" s="58"/>
      <c r="V164" s="58"/>
      <c r="W164" s="59"/>
      <c r="X164" s="59"/>
      <c r="Y164" s="59"/>
      <c r="Z164" s="59"/>
      <c r="AA164" s="58"/>
      <c r="AB164" s="58"/>
      <c r="AC164" s="58"/>
      <c r="AD164" s="58"/>
      <c r="AE164" s="59"/>
      <c r="AF164" s="59"/>
      <c r="AG164" s="59"/>
      <c r="AH164" s="59"/>
      <c r="AI164" s="43"/>
      <c r="AJ164" s="60"/>
      <c r="AK164" s="60"/>
      <c r="AL164" s="76"/>
      <c r="AM164" s="76"/>
      <c r="AN164" s="76"/>
      <c r="AO164" s="76"/>
      <c r="AP164" s="77"/>
      <c r="AQ164" s="77"/>
      <c r="AR164" s="77"/>
      <c r="AS164" s="77"/>
      <c r="AT164" s="78"/>
      <c r="AU164" s="61"/>
      <c r="AV164" s="81"/>
      <c r="AW164" s="82"/>
      <c r="AX164" s="82"/>
      <c r="AY164" s="82"/>
      <c r="AZ164" s="58"/>
      <c r="BA164" s="58"/>
      <c r="BB164" s="58"/>
      <c r="BC164" s="58"/>
      <c r="BD164" s="49"/>
    </row>
    <row r="165" spans="1:65" s="40" customFormat="1" ht="35.1" customHeight="1">
      <c r="F165" s="42"/>
      <c r="G165" s="47"/>
      <c r="H165" s="44"/>
      <c r="I165" s="41"/>
      <c r="J165" s="41"/>
      <c r="K165" s="48"/>
      <c r="L165" s="48"/>
      <c r="M165" s="48"/>
      <c r="N165" s="48"/>
      <c r="O165" s="48"/>
      <c r="P165" s="48"/>
      <c r="Q165" s="48"/>
      <c r="R165" s="48"/>
      <c r="S165" s="58"/>
      <c r="T165" s="58"/>
      <c r="U165" s="58"/>
      <c r="V165" s="58"/>
      <c r="W165" s="59"/>
      <c r="X165" s="59"/>
      <c r="Y165" s="59"/>
      <c r="Z165" s="59"/>
      <c r="AA165" s="58"/>
      <c r="AB165" s="58"/>
      <c r="AC165" s="58"/>
      <c r="AD165" s="58"/>
      <c r="AE165" s="59"/>
      <c r="AF165" s="59"/>
      <c r="AG165" s="59"/>
      <c r="AH165" s="59"/>
      <c r="AI165" s="43"/>
      <c r="AJ165" s="60"/>
      <c r="AK165" s="60"/>
      <c r="AL165" s="76"/>
      <c r="AM165" s="76"/>
      <c r="AN165" s="76"/>
      <c r="AO165" s="76"/>
      <c r="AP165" s="77"/>
      <c r="AQ165" s="77"/>
      <c r="AR165" s="77"/>
      <c r="AS165" s="77"/>
      <c r="AT165" s="78"/>
      <c r="AU165" s="61"/>
      <c r="AV165" s="81"/>
      <c r="AW165" s="82"/>
      <c r="AX165" s="82"/>
      <c r="AY165" s="82"/>
      <c r="AZ165" s="58"/>
      <c r="BA165" s="58"/>
      <c r="BB165" s="58"/>
      <c r="BC165" s="58"/>
      <c r="BD165" s="49"/>
    </row>
    <row r="166" spans="1:65" s="40" customFormat="1" ht="35.1" customHeight="1">
      <c r="F166" s="42"/>
      <c r="G166" s="47"/>
      <c r="H166" s="44"/>
      <c r="I166" s="41"/>
      <c r="J166" s="41"/>
      <c r="K166" s="48"/>
      <c r="L166" s="48"/>
      <c r="M166" s="48"/>
      <c r="N166" s="48"/>
      <c r="O166" s="48"/>
      <c r="P166" s="48"/>
      <c r="Q166" s="48"/>
      <c r="R166" s="48"/>
      <c r="S166" s="58"/>
      <c r="T166" s="58"/>
      <c r="U166" s="58"/>
      <c r="V166" s="58"/>
      <c r="W166" s="59"/>
      <c r="X166" s="59"/>
      <c r="Y166" s="59"/>
      <c r="Z166" s="59"/>
      <c r="AA166" s="58"/>
      <c r="AB166" s="58"/>
      <c r="AC166" s="58"/>
      <c r="AD166" s="58"/>
      <c r="AE166" s="59"/>
      <c r="AF166" s="59"/>
      <c r="AG166" s="59"/>
      <c r="AH166" s="59"/>
      <c r="AI166" s="43"/>
      <c r="AJ166" s="60"/>
      <c r="AK166" s="60"/>
      <c r="AL166" s="76"/>
      <c r="AM166" s="76"/>
      <c r="AN166" s="76"/>
      <c r="AO166" s="76"/>
      <c r="AP166" s="77"/>
      <c r="AQ166" s="77"/>
      <c r="AR166" s="77"/>
      <c r="AS166" s="77"/>
      <c r="AT166" s="78"/>
      <c r="AU166" s="61"/>
      <c r="AV166" s="81"/>
      <c r="AW166" s="82"/>
      <c r="AX166" s="82"/>
      <c r="AY166" s="82"/>
      <c r="AZ166" s="58"/>
      <c r="BA166" s="58"/>
      <c r="BB166" s="58"/>
      <c r="BC166" s="58"/>
      <c r="BD166" s="49"/>
    </row>
    <row r="167" spans="1:65" s="40" customFormat="1" ht="35.1" customHeight="1">
      <c r="F167" s="42"/>
      <c r="G167" s="47"/>
      <c r="H167" s="44"/>
      <c r="I167" s="41"/>
      <c r="J167" s="41"/>
      <c r="K167" s="48"/>
      <c r="L167" s="48"/>
      <c r="M167" s="48"/>
      <c r="N167" s="48"/>
      <c r="O167" s="48"/>
      <c r="P167" s="48"/>
      <c r="Q167" s="48"/>
      <c r="R167" s="48"/>
      <c r="S167" s="58"/>
      <c r="T167" s="58"/>
      <c r="U167" s="58"/>
      <c r="V167" s="58"/>
      <c r="W167" s="59"/>
      <c r="X167" s="59"/>
      <c r="Y167" s="59"/>
      <c r="Z167" s="59"/>
      <c r="AA167" s="58"/>
      <c r="AB167" s="58"/>
      <c r="AC167" s="58"/>
      <c r="AD167" s="58"/>
      <c r="AE167" s="59"/>
      <c r="AF167" s="59"/>
      <c r="AG167" s="59"/>
      <c r="AH167" s="59"/>
      <c r="AI167" s="43"/>
      <c r="AJ167" s="60"/>
      <c r="AK167" s="60"/>
      <c r="AL167" s="76"/>
      <c r="AM167" s="76"/>
      <c r="AN167" s="76"/>
      <c r="AO167" s="76"/>
      <c r="AP167" s="77"/>
      <c r="AQ167" s="77"/>
      <c r="AR167" s="77"/>
      <c r="AS167" s="77"/>
      <c r="AT167" s="78"/>
      <c r="AU167" s="61"/>
      <c r="AV167" s="81"/>
      <c r="AW167" s="82"/>
      <c r="AX167" s="82"/>
      <c r="AY167" s="82"/>
      <c r="AZ167" s="58"/>
      <c r="BA167" s="58"/>
      <c r="BB167" s="58"/>
      <c r="BC167" s="58"/>
      <c r="BD167" s="49"/>
    </row>
    <row r="168" spans="1:65" s="40" customFormat="1" ht="35.1" customHeight="1">
      <c r="F168" s="42"/>
      <c r="G168" s="47"/>
      <c r="H168" s="44"/>
      <c r="I168" s="41"/>
      <c r="J168" s="41"/>
      <c r="K168" s="48"/>
      <c r="L168" s="48"/>
      <c r="M168" s="48"/>
      <c r="N168" s="48"/>
      <c r="O168" s="48"/>
      <c r="P168" s="48"/>
      <c r="Q168" s="48"/>
      <c r="R168" s="48"/>
      <c r="S168" s="58"/>
      <c r="T168" s="58"/>
      <c r="U168" s="58"/>
      <c r="V168" s="58"/>
      <c r="W168" s="59"/>
      <c r="X168" s="59"/>
      <c r="Y168" s="59"/>
      <c r="Z168" s="59"/>
      <c r="AA168" s="58"/>
      <c r="AB168" s="58"/>
      <c r="AC168" s="58"/>
      <c r="AD168" s="58"/>
      <c r="AE168" s="59"/>
      <c r="AF168" s="59"/>
      <c r="AG168" s="59"/>
      <c r="AH168" s="59"/>
      <c r="AI168" s="43"/>
      <c r="AJ168" s="60"/>
      <c r="AK168" s="60"/>
      <c r="AL168" s="76"/>
      <c r="AM168" s="76"/>
      <c r="AN168" s="76"/>
      <c r="AO168" s="76"/>
      <c r="AP168" s="77"/>
      <c r="AQ168" s="77"/>
      <c r="AR168" s="77"/>
      <c r="AS168" s="77"/>
      <c r="AT168" s="78"/>
      <c r="AU168" s="61"/>
      <c r="AV168" s="81"/>
      <c r="AW168" s="82"/>
      <c r="AX168" s="82"/>
      <c r="AY168" s="82"/>
      <c r="AZ168" s="58"/>
      <c r="BA168" s="58"/>
      <c r="BB168" s="58"/>
      <c r="BC168" s="58"/>
      <c r="BD168" s="49"/>
    </row>
    <row r="169" spans="1:65" s="17" customFormat="1" ht="76.5" customHeight="1">
      <c r="A169" s="40" t="s">
        <v>197</v>
      </c>
      <c r="B169" s="40" t="s">
        <v>198</v>
      </c>
      <c r="C169" s="40" t="s">
        <v>199</v>
      </c>
      <c r="D169" s="40" t="s">
        <v>200</v>
      </c>
      <c r="E169" s="40" t="s">
        <v>16</v>
      </c>
      <c r="F169" s="42">
        <v>161</v>
      </c>
      <c r="G169" s="47" t="s">
        <v>58</v>
      </c>
      <c r="H169" s="44" t="s">
        <v>84</v>
      </c>
      <c r="I169" s="41" t="s">
        <v>35</v>
      </c>
      <c r="J169" s="41" t="s">
        <v>104</v>
      </c>
      <c r="K169" s="48">
        <v>12000</v>
      </c>
      <c r="L169" s="48">
        <v>6000</v>
      </c>
      <c r="M169" s="48">
        <v>3300</v>
      </c>
      <c r="N169" s="48">
        <v>2300</v>
      </c>
      <c r="O169" s="48" t="e">
        <v>#REF!</v>
      </c>
      <c r="P169" s="48" t="e">
        <v>#REF!</v>
      </c>
      <c r="Q169" s="48" t="e">
        <v>#REF!</v>
      </c>
      <c r="R169" s="48" t="e">
        <v>#REF!</v>
      </c>
      <c r="S169" s="58" t="e">
        <v>#REF!</v>
      </c>
      <c r="T169" s="58"/>
      <c r="U169" s="58"/>
      <c r="V169" s="58"/>
      <c r="W169" s="59" t="e">
        <v>#REF!</v>
      </c>
      <c r="X169" s="59"/>
      <c r="Y169" s="59"/>
      <c r="Z169" s="59"/>
      <c r="AA169" s="58"/>
      <c r="AB169" s="58"/>
      <c r="AC169" s="58"/>
      <c r="AD169" s="58"/>
      <c r="AE169" s="59"/>
      <c r="AF169" s="59"/>
      <c r="AG169" s="59"/>
      <c r="AH169" s="59"/>
      <c r="AI169" s="43">
        <v>3.05</v>
      </c>
      <c r="AJ169" s="60"/>
      <c r="AK169" s="60">
        <v>1.7620412664959804</v>
      </c>
      <c r="AL169" s="76">
        <v>21144.495197951765</v>
      </c>
      <c r="AM169" s="76">
        <v>10572.247598975882</v>
      </c>
      <c r="AN169" s="76">
        <v>5814.7361794367353</v>
      </c>
      <c r="AO169" s="76">
        <v>4052.6949129407549</v>
      </c>
      <c r="AP169" s="77">
        <v>21100</v>
      </c>
      <c r="AQ169" s="77">
        <v>10600</v>
      </c>
      <c r="AR169" s="77">
        <v>5800</v>
      </c>
      <c r="AS169" s="77">
        <v>4100</v>
      </c>
      <c r="AT169" s="78">
        <v>3171.6742796927647</v>
      </c>
      <c r="AU169" s="61" t="s">
        <v>16</v>
      </c>
      <c r="AV169" s="81">
        <v>8400</v>
      </c>
      <c r="AW169" s="82">
        <v>4200</v>
      </c>
      <c r="AX169" s="82">
        <v>2310</v>
      </c>
      <c r="AY169" s="82">
        <v>1610</v>
      </c>
      <c r="AZ169" s="58">
        <v>7200</v>
      </c>
      <c r="BA169" s="58">
        <v>3600</v>
      </c>
      <c r="BB169" s="58">
        <v>1980</v>
      </c>
      <c r="BC169" s="58">
        <v>1380</v>
      </c>
      <c r="BD169" s="49">
        <v>928.32572030723531</v>
      </c>
      <c r="BH169" s="40" t="str">
        <f>TRIM(H169)</f>
        <v>Đường vào khu tái định cư Tân Biên</v>
      </c>
      <c r="BI169" s="40" t="str">
        <f>I169</f>
        <v>Đường Hoàng Văn Bổn</v>
      </c>
      <c r="BJ169" s="40" t="str">
        <f>J169</f>
        <v>Hết ranh thửa đất số 521, tờ BĐĐC số 219 về bên phải và hết ranh thửa đất số 120, tờ BĐĐC số 217 về bên trái</v>
      </c>
      <c r="BK169" s="40" t="str">
        <f>UPPER(LEFT(BH169,1))&amp;MID(BH169,2,LEN(BH169))</f>
        <v>Đường vào khu tái định cư Tân Biên</v>
      </c>
      <c r="BL169" s="40" t="str">
        <f>UPPER(LEFT(BI169,1))&amp;MID(BI169,2,LEN(BI169))</f>
        <v>Đường Hoàng Văn Bổn</v>
      </c>
      <c r="BM169" s="40" t="str">
        <f>UPPER(LEFT(BJ169,1))&amp;MID(BJ169,2,LEN(BJ169))</f>
        <v>Hết ranh thửa đất số 521, tờ BĐĐC số 219 về bên phải và hết ranh thửa đất số 120, tờ BĐĐC số 217 về bên trái</v>
      </c>
    </row>
    <row r="170" spans="1:65" s="17" customFormat="1" ht="76.5" customHeight="1">
      <c r="A170" s="40"/>
      <c r="B170" s="40"/>
      <c r="C170" s="40"/>
      <c r="D170" s="40"/>
      <c r="E170" s="40"/>
      <c r="F170" s="42"/>
      <c r="G170" s="47"/>
      <c r="H170" s="44"/>
      <c r="I170" s="41"/>
      <c r="J170" s="41"/>
      <c r="K170" s="48"/>
      <c r="L170" s="48"/>
      <c r="M170" s="48"/>
      <c r="N170" s="48"/>
      <c r="O170" s="48"/>
      <c r="P170" s="48"/>
      <c r="Q170" s="48"/>
      <c r="R170" s="48"/>
      <c r="S170" s="58"/>
      <c r="T170" s="58"/>
      <c r="U170" s="58"/>
      <c r="V170" s="58"/>
      <c r="W170" s="59"/>
      <c r="X170" s="59"/>
      <c r="Y170" s="59"/>
      <c r="Z170" s="59"/>
      <c r="AA170" s="58"/>
      <c r="AB170" s="58"/>
      <c r="AC170" s="58"/>
      <c r="AD170" s="58"/>
      <c r="AE170" s="59"/>
      <c r="AF170" s="59"/>
      <c r="AG170" s="59"/>
      <c r="AH170" s="59"/>
      <c r="AI170" s="43"/>
      <c r="AJ170" s="60"/>
      <c r="AK170" s="60"/>
      <c r="AL170" s="76"/>
      <c r="AM170" s="76"/>
      <c r="AN170" s="76"/>
      <c r="AO170" s="76"/>
      <c r="AP170" s="77"/>
      <c r="AQ170" s="77"/>
      <c r="AR170" s="77"/>
      <c r="AS170" s="77"/>
      <c r="AT170" s="78"/>
      <c r="AU170" s="61"/>
      <c r="AV170" s="81"/>
      <c r="AW170" s="82"/>
      <c r="AX170" s="82"/>
      <c r="AY170" s="82"/>
      <c r="AZ170" s="58"/>
      <c r="BA170" s="58"/>
      <c r="BB170" s="58"/>
      <c r="BC170" s="58"/>
      <c r="BD170" s="49"/>
    </row>
    <row r="171" spans="1:65" s="17" customFormat="1" ht="76.5" customHeight="1">
      <c r="A171" s="40"/>
      <c r="B171" s="40"/>
      <c r="C171" s="40"/>
      <c r="D171" s="40"/>
      <c r="E171" s="40"/>
      <c r="F171" s="42"/>
      <c r="G171" s="47"/>
      <c r="H171" s="44"/>
      <c r="I171" s="41"/>
      <c r="J171" s="41"/>
      <c r="K171" s="48"/>
      <c r="L171" s="48"/>
      <c r="M171" s="48"/>
      <c r="N171" s="48"/>
      <c r="O171" s="48"/>
      <c r="P171" s="48"/>
      <c r="Q171" s="48"/>
      <c r="R171" s="48"/>
      <c r="S171" s="58"/>
      <c r="T171" s="58"/>
      <c r="U171" s="58"/>
      <c r="V171" s="58"/>
      <c r="W171" s="59"/>
      <c r="X171" s="59"/>
      <c r="Y171" s="59"/>
      <c r="Z171" s="59"/>
      <c r="AA171" s="58"/>
      <c r="AB171" s="58"/>
      <c r="AC171" s="58"/>
      <c r="AD171" s="58"/>
      <c r="AE171" s="59"/>
      <c r="AF171" s="59"/>
      <c r="AG171" s="59"/>
      <c r="AH171" s="59"/>
      <c r="AI171" s="43"/>
      <c r="AJ171" s="60"/>
      <c r="AK171" s="60"/>
      <c r="AL171" s="76"/>
      <c r="AM171" s="76"/>
      <c r="AN171" s="76"/>
      <c r="AO171" s="76"/>
      <c r="AP171" s="77"/>
      <c r="AQ171" s="77"/>
      <c r="AR171" s="77"/>
      <c r="AS171" s="77"/>
      <c r="AT171" s="78"/>
      <c r="AU171" s="61"/>
      <c r="AV171" s="81"/>
      <c r="AW171" s="82"/>
      <c r="AX171" s="82"/>
      <c r="AY171" s="82"/>
      <c r="AZ171" s="58"/>
      <c r="BA171" s="58"/>
      <c r="BB171" s="58"/>
      <c r="BC171" s="58"/>
      <c r="BD171" s="49"/>
    </row>
    <row r="172" spans="1:65" s="17" customFormat="1" ht="76.5" customHeight="1">
      <c r="A172" s="40"/>
      <c r="B172" s="40"/>
      <c r="C172" s="40"/>
      <c r="D172" s="40"/>
      <c r="E172" s="40"/>
      <c r="F172" s="42"/>
      <c r="G172" s="47"/>
      <c r="H172" s="44"/>
      <c r="I172" s="41"/>
      <c r="J172" s="41"/>
      <c r="K172" s="48"/>
      <c r="L172" s="48"/>
      <c r="M172" s="48"/>
      <c r="N172" s="48"/>
      <c r="O172" s="48"/>
      <c r="P172" s="48"/>
      <c r="Q172" s="48"/>
      <c r="R172" s="48"/>
      <c r="S172" s="58"/>
      <c r="T172" s="58"/>
      <c r="U172" s="58"/>
      <c r="V172" s="58"/>
      <c r="W172" s="59"/>
      <c r="X172" s="59"/>
      <c r="Y172" s="59"/>
      <c r="Z172" s="59"/>
      <c r="AA172" s="58"/>
      <c r="AB172" s="58"/>
      <c r="AC172" s="58"/>
      <c r="AD172" s="58"/>
      <c r="AE172" s="59"/>
      <c r="AF172" s="59"/>
      <c r="AG172" s="59"/>
      <c r="AH172" s="59"/>
      <c r="AI172" s="43"/>
      <c r="AJ172" s="60"/>
      <c r="AK172" s="60"/>
      <c r="AL172" s="76"/>
      <c r="AM172" s="76"/>
      <c r="AN172" s="76"/>
      <c r="AO172" s="76"/>
      <c r="AP172" s="77"/>
      <c r="AQ172" s="77"/>
      <c r="AR172" s="77"/>
      <c r="AS172" s="77"/>
      <c r="AT172" s="78"/>
      <c r="AU172" s="61"/>
      <c r="AV172" s="81"/>
      <c r="AW172" s="82"/>
      <c r="AX172" s="82"/>
      <c r="AY172" s="82"/>
      <c r="AZ172" s="58"/>
      <c r="BA172" s="58"/>
      <c r="BB172" s="58"/>
      <c r="BC172" s="58"/>
      <c r="BD172" s="49"/>
    </row>
    <row r="173" spans="1:65" s="17" customFormat="1" ht="76.5" customHeight="1">
      <c r="A173" s="40"/>
      <c r="B173" s="40"/>
      <c r="C173" s="40"/>
      <c r="D173" s="40"/>
      <c r="E173" s="40"/>
      <c r="F173" s="42"/>
      <c r="G173" s="47"/>
      <c r="H173" s="44"/>
      <c r="I173" s="41"/>
      <c r="J173" s="41"/>
      <c r="K173" s="48"/>
      <c r="L173" s="48"/>
      <c r="M173" s="48"/>
      <c r="N173" s="48"/>
      <c r="O173" s="48"/>
      <c r="P173" s="48"/>
      <c r="Q173" s="48"/>
      <c r="R173" s="48"/>
      <c r="S173" s="58"/>
      <c r="T173" s="58"/>
      <c r="U173" s="58"/>
      <c r="V173" s="58"/>
      <c r="W173" s="59"/>
      <c r="X173" s="59"/>
      <c r="Y173" s="59"/>
      <c r="Z173" s="59"/>
      <c r="AA173" s="58"/>
      <c r="AB173" s="58"/>
      <c r="AC173" s="58"/>
      <c r="AD173" s="58"/>
      <c r="AE173" s="59"/>
      <c r="AF173" s="59"/>
      <c r="AG173" s="59"/>
      <c r="AH173" s="59"/>
      <c r="AI173" s="43"/>
      <c r="AJ173" s="60"/>
      <c r="AK173" s="60"/>
      <c r="AL173" s="76"/>
      <c r="AM173" s="76"/>
      <c r="AN173" s="76"/>
      <c r="AO173" s="76"/>
      <c r="AP173" s="77"/>
      <c r="AQ173" s="77"/>
      <c r="AR173" s="77"/>
      <c r="AS173" s="77"/>
      <c r="AT173" s="78"/>
      <c r="AU173" s="61"/>
      <c r="AV173" s="81"/>
      <c r="AW173" s="82"/>
      <c r="AX173" s="82"/>
      <c r="AY173" s="82"/>
      <c r="AZ173" s="58"/>
      <c r="BA173" s="58"/>
      <c r="BB173" s="58"/>
      <c r="BC173" s="58"/>
      <c r="BD173" s="49"/>
    </row>
    <row r="174" spans="1:65" s="17" customFormat="1" ht="76.5" customHeight="1">
      <c r="A174" s="40"/>
      <c r="B174" s="40"/>
      <c r="C174" s="40"/>
      <c r="D174" s="40"/>
      <c r="E174" s="40"/>
      <c r="F174" s="42"/>
      <c r="G174" s="47"/>
      <c r="H174" s="44"/>
      <c r="I174" s="41"/>
      <c r="J174" s="41"/>
      <c r="K174" s="48"/>
      <c r="L174" s="48"/>
      <c r="M174" s="48"/>
      <c r="N174" s="48"/>
      <c r="O174" s="48"/>
      <c r="P174" s="48"/>
      <c r="Q174" s="48"/>
      <c r="R174" s="48"/>
      <c r="S174" s="58"/>
      <c r="T174" s="58"/>
      <c r="U174" s="58"/>
      <c r="V174" s="58"/>
      <c r="W174" s="59"/>
      <c r="X174" s="59"/>
      <c r="Y174" s="59"/>
      <c r="Z174" s="59"/>
      <c r="AA174" s="58"/>
      <c r="AB174" s="58"/>
      <c r="AC174" s="58"/>
      <c r="AD174" s="58"/>
      <c r="AE174" s="59"/>
      <c r="AF174" s="59"/>
      <c r="AG174" s="59"/>
      <c r="AH174" s="59"/>
      <c r="AI174" s="43"/>
      <c r="AJ174" s="60"/>
      <c r="AK174" s="60"/>
      <c r="AL174" s="76"/>
      <c r="AM174" s="76"/>
      <c r="AN174" s="76"/>
      <c r="AO174" s="76"/>
      <c r="AP174" s="77"/>
      <c r="AQ174" s="77"/>
      <c r="AR174" s="77"/>
      <c r="AS174" s="77"/>
      <c r="AT174" s="78"/>
      <c r="AU174" s="61"/>
      <c r="AV174" s="81"/>
      <c r="AW174" s="82"/>
      <c r="AX174" s="82"/>
      <c r="AY174" s="82"/>
      <c r="AZ174" s="58"/>
      <c r="BA174" s="58"/>
      <c r="BB174" s="58"/>
      <c r="BC174" s="58"/>
      <c r="BD174" s="49"/>
    </row>
    <row r="175" spans="1:65" s="17" customFormat="1" ht="76.5" customHeight="1">
      <c r="A175" s="40"/>
      <c r="B175" s="40"/>
      <c r="C175" s="40"/>
      <c r="D175" s="40"/>
      <c r="E175" s="40"/>
      <c r="F175" s="42"/>
      <c r="G175" s="47"/>
      <c r="H175" s="44"/>
      <c r="I175" s="41"/>
      <c r="J175" s="41"/>
      <c r="K175" s="48"/>
      <c r="L175" s="48"/>
      <c r="M175" s="48"/>
      <c r="N175" s="48"/>
      <c r="O175" s="48"/>
      <c r="P175" s="48"/>
      <c r="Q175" s="48"/>
      <c r="R175" s="48"/>
      <c r="S175" s="58"/>
      <c r="T175" s="58"/>
      <c r="U175" s="58"/>
      <c r="V175" s="58"/>
      <c r="W175" s="59"/>
      <c r="X175" s="59"/>
      <c r="Y175" s="59"/>
      <c r="Z175" s="59"/>
      <c r="AA175" s="58"/>
      <c r="AB175" s="58"/>
      <c r="AC175" s="58"/>
      <c r="AD175" s="58"/>
      <c r="AE175" s="59"/>
      <c r="AF175" s="59"/>
      <c r="AG175" s="59"/>
      <c r="AH175" s="59"/>
      <c r="AI175" s="43"/>
      <c r="AJ175" s="60"/>
      <c r="AK175" s="60"/>
      <c r="AL175" s="76"/>
      <c r="AM175" s="76"/>
      <c r="AN175" s="76"/>
      <c r="AO175" s="76"/>
      <c r="AP175" s="77"/>
      <c r="AQ175" s="77"/>
      <c r="AR175" s="77"/>
      <c r="AS175" s="77"/>
      <c r="AT175" s="78"/>
      <c r="AU175" s="61"/>
      <c r="AV175" s="81"/>
      <c r="AW175" s="82"/>
      <c r="AX175" s="82"/>
      <c r="AY175" s="82"/>
      <c r="AZ175" s="58"/>
      <c r="BA175" s="58"/>
      <c r="BB175" s="58"/>
      <c r="BC175" s="58"/>
      <c r="BD175" s="49"/>
    </row>
    <row r="176" spans="1:65" s="17" customFormat="1" ht="76.5" customHeight="1">
      <c r="A176" s="40" t="s">
        <v>201</v>
      </c>
      <c r="B176" s="40" t="s">
        <v>202</v>
      </c>
      <c r="C176" s="40" t="s">
        <v>203</v>
      </c>
      <c r="D176" s="40" t="s">
        <v>204</v>
      </c>
      <c r="E176" s="40" t="s">
        <v>16</v>
      </c>
      <c r="F176" s="42">
        <v>162</v>
      </c>
      <c r="G176" s="47" t="s">
        <v>60</v>
      </c>
      <c r="H176" s="44" t="s">
        <v>85</v>
      </c>
      <c r="I176" s="41" t="s">
        <v>102</v>
      </c>
      <c r="J176" s="41" t="s">
        <v>103</v>
      </c>
      <c r="K176" s="48">
        <v>12000</v>
      </c>
      <c r="L176" s="48">
        <v>6000</v>
      </c>
      <c r="M176" s="48">
        <v>3300</v>
      </c>
      <c r="N176" s="48">
        <v>2300</v>
      </c>
      <c r="O176" s="48" t="e">
        <v>#REF!</v>
      </c>
      <c r="P176" s="48" t="e">
        <v>#REF!</v>
      </c>
      <c r="Q176" s="48" t="e">
        <v>#REF!</v>
      </c>
      <c r="R176" s="48" t="e">
        <v>#REF!</v>
      </c>
      <c r="S176" s="58"/>
      <c r="T176" s="58"/>
      <c r="U176" s="58"/>
      <c r="V176" s="58"/>
      <c r="W176" s="59"/>
      <c r="X176" s="59"/>
      <c r="Y176" s="59"/>
      <c r="Z176" s="59"/>
      <c r="AA176" s="58"/>
      <c r="AB176" s="58"/>
      <c r="AC176" s="58"/>
      <c r="AD176" s="58"/>
      <c r="AE176" s="59"/>
      <c r="AF176" s="59"/>
      <c r="AG176" s="59"/>
      <c r="AH176" s="59"/>
      <c r="AI176" s="43">
        <v>3.05</v>
      </c>
      <c r="AJ176" s="60"/>
      <c r="AK176" s="60">
        <v>1.7620412664959804</v>
      </c>
      <c r="AL176" s="76">
        <v>21144.495197951765</v>
      </c>
      <c r="AM176" s="76">
        <v>10572.247598975882</v>
      </c>
      <c r="AN176" s="76">
        <v>5814.7361794367353</v>
      </c>
      <c r="AO176" s="76">
        <v>4052.6949129407549</v>
      </c>
      <c r="AP176" s="77">
        <v>21100</v>
      </c>
      <c r="AQ176" s="77">
        <v>10600</v>
      </c>
      <c r="AR176" s="77">
        <v>5800</v>
      </c>
      <c r="AS176" s="77">
        <v>4100</v>
      </c>
      <c r="AT176" s="78">
        <v>3171.6742796927647</v>
      </c>
      <c r="AU176" s="61" t="s">
        <v>16</v>
      </c>
      <c r="AV176" s="81">
        <v>14699.999999999998</v>
      </c>
      <c r="AW176" s="82">
        <v>7699.9999999999991</v>
      </c>
      <c r="AX176" s="82">
        <v>4550</v>
      </c>
      <c r="AY176" s="82">
        <v>3150</v>
      </c>
      <c r="AZ176" s="58">
        <v>12600</v>
      </c>
      <c r="BA176" s="58">
        <v>6600</v>
      </c>
      <c r="BB176" s="58">
        <v>3900</v>
      </c>
      <c r="BC176" s="58">
        <v>2700</v>
      </c>
      <c r="BD176" s="49">
        <v>928.32572030723531</v>
      </c>
      <c r="BH176" s="40" t="str">
        <f>TRIM(H176)</f>
        <v>Đường vào nhà máy nước Thiện Tân</v>
      </c>
      <c r="BI176" s="40" t="str">
        <f>I176</f>
        <v>Đường vào khu tái định cư Tân Biên (nối từ đường Hoàng Văn Bổn đi vào hết ranh khu tái định cư Tân Biên)</v>
      </c>
      <c r="BJ176" s="40" t="str">
        <f>J176</f>
        <v>Hết ranh thửa đất số 52, tờ BĐĐC số 215 về bên phải và hết ranh thửa đất số 4, tờ BĐĐC số 215 về bên trái</v>
      </c>
      <c r="BK176" s="40" t="str">
        <f>UPPER(LEFT(BH176,1))&amp;MID(BH176,2,LEN(BH176))</f>
        <v>Đường vào nhà máy nước Thiện Tân</v>
      </c>
      <c r="BL176" s="40" t="str">
        <f>UPPER(LEFT(BI176,1))&amp;MID(BI176,2,LEN(BI176))</f>
        <v>Đường vào khu tái định cư Tân Biên (nối từ đường Hoàng Văn Bổn đi vào hết ranh khu tái định cư Tân Biên)</v>
      </c>
      <c r="BM176" s="40" t="str">
        <f>UPPER(LEFT(BJ176,1))&amp;MID(BJ176,2,LEN(BJ176))</f>
        <v>Hết ranh thửa đất số 52, tờ BĐĐC số 215 về bên phải và hết ranh thửa đất số 4, tờ BĐĐC số 215 về bên trái</v>
      </c>
    </row>
    <row r="177" spans="1:56" s="40" customFormat="1" ht="35.1" customHeight="1">
      <c r="F177" s="42"/>
      <c r="G177" s="47"/>
      <c r="H177" s="44"/>
      <c r="I177" s="41"/>
      <c r="J177" s="41"/>
      <c r="K177" s="48"/>
      <c r="L177" s="48"/>
      <c r="M177" s="48"/>
      <c r="N177" s="48"/>
      <c r="O177" s="48"/>
      <c r="P177" s="48"/>
      <c r="Q177" s="48"/>
      <c r="R177" s="48"/>
      <c r="S177" s="58"/>
      <c r="T177" s="58"/>
      <c r="U177" s="58"/>
      <c r="V177" s="58"/>
      <c r="W177" s="59"/>
      <c r="X177" s="59"/>
      <c r="Y177" s="59"/>
      <c r="Z177" s="59"/>
      <c r="AA177" s="58"/>
      <c r="AB177" s="58"/>
      <c r="AC177" s="58"/>
      <c r="AD177" s="58"/>
      <c r="AE177" s="59"/>
      <c r="AF177" s="59"/>
      <c r="AG177" s="59"/>
      <c r="AH177" s="59"/>
      <c r="AI177" s="43"/>
      <c r="AJ177" s="60"/>
      <c r="AK177" s="60"/>
      <c r="AL177" s="76"/>
      <c r="AM177" s="76"/>
      <c r="AN177" s="76"/>
      <c r="AO177" s="76"/>
      <c r="AP177" s="77"/>
      <c r="AQ177" s="77"/>
      <c r="AR177" s="77"/>
      <c r="AS177" s="77"/>
      <c r="AT177" s="78"/>
      <c r="AU177" s="61"/>
      <c r="AV177" s="81"/>
      <c r="AW177" s="82"/>
      <c r="AX177" s="82"/>
      <c r="AY177" s="82"/>
      <c r="AZ177" s="58"/>
      <c r="BA177" s="58"/>
      <c r="BB177" s="58"/>
      <c r="BC177" s="58"/>
      <c r="BD177" s="49"/>
    </row>
    <row r="178" spans="1:56" s="40" customFormat="1" ht="35.1" customHeight="1">
      <c r="F178" s="42"/>
      <c r="G178" s="47"/>
      <c r="H178" s="44"/>
      <c r="I178" s="41"/>
      <c r="J178" s="41"/>
      <c r="K178" s="48"/>
      <c r="L178" s="48"/>
      <c r="M178" s="48"/>
      <c r="N178" s="48"/>
      <c r="O178" s="48"/>
      <c r="P178" s="48"/>
      <c r="Q178" s="48"/>
      <c r="R178" s="48"/>
      <c r="S178" s="58"/>
      <c r="T178" s="58"/>
      <c r="U178" s="58"/>
      <c r="V178" s="58"/>
      <c r="W178" s="59"/>
      <c r="X178" s="59"/>
      <c r="Y178" s="59"/>
      <c r="Z178" s="59"/>
      <c r="AA178" s="58"/>
      <c r="AB178" s="58"/>
      <c r="AC178" s="58"/>
      <c r="AD178" s="58"/>
      <c r="AE178" s="59"/>
      <c r="AF178" s="59"/>
      <c r="AG178" s="59"/>
      <c r="AH178" s="59"/>
      <c r="AI178" s="43"/>
      <c r="AJ178" s="60"/>
      <c r="AK178" s="60"/>
      <c r="AL178" s="76"/>
      <c r="AM178" s="76"/>
      <c r="AN178" s="76"/>
      <c r="AO178" s="76"/>
      <c r="AP178" s="77"/>
      <c r="AQ178" s="77"/>
      <c r="AR178" s="77"/>
      <c r="AS178" s="77"/>
      <c r="AT178" s="78"/>
      <c r="AU178" s="61"/>
      <c r="AV178" s="81"/>
      <c r="AW178" s="82"/>
      <c r="AX178" s="82"/>
      <c r="AY178" s="82"/>
      <c r="AZ178" s="58"/>
      <c r="BA178" s="58"/>
      <c r="BB178" s="58"/>
      <c r="BC178" s="58"/>
      <c r="BD178" s="49"/>
    </row>
    <row r="179" spans="1:56" s="40" customFormat="1" ht="35.1" customHeight="1">
      <c r="F179" s="42"/>
      <c r="G179" s="47"/>
      <c r="H179" s="44"/>
      <c r="I179" s="41"/>
      <c r="J179" s="41"/>
      <c r="K179" s="48"/>
      <c r="L179" s="48"/>
      <c r="M179" s="48"/>
      <c r="N179" s="48"/>
      <c r="O179" s="48"/>
      <c r="P179" s="48"/>
      <c r="Q179" s="48"/>
      <c r="R179" s="48"/>
      <c r="S179" s="58"/>
      <c r="T179" s="58"/>
      <c r="U179" s="58"/>
      <c r="V179" s="58"/>
      <c r="W179" s="59"/>
      <c r="X179" s="59"/>
      <c r="Y179" s="59"/>
      <c r="Z179" s="59"/>
      <c r="AA179" s="58"/>
      <c r="AB179" s="58"/>
      <c r="AC179" s="58"/>
      <c r="AD179" s="58"/>
      <c r="AE179" s="59"/>
      <c r="AF179" s="59"/>
      <c r="AG179" s="59"/>
      <c r="AH179" s="59"/>
      <c r="AI179" s="43"/>
      <c r="AJ179" s="60"/>
      <c r="AK179" s="60"/>
      <c r="AL179" s="76"/>
      <c r="AM179" s="76"/>
      <c r="AN179" s="76"/>
      <c r="AO179" s="76"/>
      <c r="AP179" s="77"/>
      <c r="AQ179" s="77"/>
      <c r="AR179" s="77"/>
      <c r="AS179" s="77"/>
      <c r="AT179" s="78"/>
      <c r="AU179" s="61"/>
      <c r="AV179" s="81"/>
      <c r="AW179" s="82"/>
      <c r="AX179" s="82"/>
      <c r="AY179" s="82"/>
      <c r="AZ179" s="58"/>
      <c r="BA179" s="58"/>
      <c r="BB179" s="58"/>
      <c r="BC179" s="58"/>
      <c r="BD179" s="49"/>
    </row>
    <row r="180" spans="1:56" s="40" customFormat="1" ht="35.1" customHeight="1">
      <c r="F180" s="42"/>
      <c r="G180" s="47"/>
      <c r="H180" s="44"/>
      <c r="I180" s="41"/>
      <c r="J180" s="41"/>
      <c r="K180" s="48"/>
      <c r="L180" s="48"/>
      <c r="M180" s="48"/>
      <c r="N180" s="48"/>
      <c r="O180" s="48"/>
      <c r="P180" s="48"/>
      <c r="Q180" s="48"/>
      <c r="R180" s="48"/>
      <c r="S180" s="58"/>
      <c r="T180" s="58"/>
      <c r="U180" s="58"/>
      <c r="V180" s="58"/>
      <c r="W180" s="59"/>
      <c r="X180" s="59"/>
      <c r="Y180" s="59"/>
      <c r="Z180" s="59"/>
      <c r="AA180" s="58"/>
      <c r="AB180" s="58"/>
      <c r="AC180" s="58"/>
      <c r="AD180" s="58"/>
      <c r="AE180" s="59"/>
      <c r="AF180" s="59"/>
      <c r="AG180" s="59"/>
      <c r="AH180" s="59"/>
      <c r="AI180" s="43"/>
      <c r="AJ180" s="60"/>
      <c r="AK180" s="60"/>
      <c r="AL180" s="76"/>
      <c r="AM180" s="76"/>
      <c r="AN180" s="76"/>
      <c r="AO180" s="76"/>
      <c r="AP180" s="77"/>
      <c r="AQ180" s="77"/>
      <c r="AR180" s="77"/>
      <c r="AS180" s="77"/>
      <c r="AT180" s="78"/>
      <c r="AU180" s="61"/>
      <c r="AV180" s="81"/>
      <c r="AW180" s="82"/>
      <c r="AX180" s="82"/>
      <c r="AY180" s="82"/>
      <c r="AZ180" s="58"/>
      <c r="BA180" s="58"/>
      <c r="BB180" s="58"/>
      <c r="BC180" s="58"/>
      <c r="BD180" s="49"/>
    </row>
    <row r="181" spans="1:56" s="40" customFormat="1" ht="35.1" customHeight="1">
      <c r="F181" s="42"/>
      <c r="G181" s="47"/>
      <c r="H181" s="44"/>
      <c r="I181" s="41"/>
      <c r="J181" s="41"/>
      <c r="K181" s="48"/>
      <c r="L181" s="48"/>
      <c r="M181" s="48"/>
      <c r="N181" s="48"/>
      <c r="O181" s="48"/>
      <c r="P181" s="48"/>
      <c r="Q181" s="48"/>
      <c r="R181" s="48"/>
      <c r="S181" s="58"/>
      <c r="T181" s="58"/>
      <c r="U181" s="58"/>
      <c r="V181" s="58"/>
      <c r="W181" s="59"/>
      <c r="X181" s="59"/>
      <c r="Y181" s="59"/>
      <c r="Z181" s="59"/>
      <c r="AA181" s="58"/>
      <c r="AB181" s="58"/>
      <c r="AC181" s="58"/>
      <c r="AD181" s="58"/>
      <c r="AE181" s="59"/>
      <c r="AF181" s="59"/>
      <c r="AG181" s="59"/>
      <c r="AH181" s="59"/>
      <c r="AI181" s="43"/>
      <c r="AJ181" s="60"/>
      <c r="AK181" s="60"/>
      <c r="AL181" s="76"/>
      <c r="AM181" s="76"/>
      <c r="AN181" s="76"/>
      <c r="AO181" s="76"/>
      <c r="AP181" s="77"/>
      <c r="AQ181" s="77"/>
      <c r="AR181" s="77"/>
      <c r="AS181" s="77"/>
      <c r="AT181" s="78"/>
      <c r="AU181" s="61"/>
      <c r="AV181" s="81"/>
      <c r="AW181" s="82"/>
      <c r="AX181" s="82"/>
      <c r="AY181" s="82"/>
      <c r="AZ181" s="58"/>
      <c r="BA181" s="58"/>
      <c r="BB181" s="58"/>
      <c r="BC181" s="58"/>
      <c r="BD181" s="49"/>
    </row>
    <row r="182" spans="1:56" s="40" customFormat="1" ht="35.1" customHeight="1">
      <c r="F182" s="42"/>
      <c r="G182" s="47"/>
      <c r="H182" s="44"/>
      <c r="I182" s="41"/>
      <c r="J182" s="41"/>
      <c r="K182" s="48"/>
      <c r="L182" s="48"/>
      <c r="M182" s="48"/>
      <c r="N182" s="48"/>
      <c r="O182" s="48"/>
      <c r="P182" s="48"/>
      <c r="Q182" s="48"/>
      <c r="R182" s="48"/>
      <c r="S182" s="58"/>
      <c r="T182" s="58"/>
      <c r="U182" s="58"/>
      <c r="V182" s="58"/>
      <c r="W182" s="59"/>
      <c r="X182" s="59"/>
      <c r="Y182" s="59"/>
      <c r="Z182" s="59"/>
      <c r="AA182" s="58"/>
      <c r="AB182" s="58"/>
      <c r="AC182" s="58"/>
      <c r="AD182" s="58"/>
      <c r="AE182" s="59"/>
      <c r="AF182" s="59"/>
      <c r="AG182" s="59"/>
      <c r="AH182" s="59"/>
      <c r="AI182" s="43"/>
      <c r="AJ182" s="60"/>
      <c r="AK182" s="60"/>
      <c r="AL182" s="76"/>
      <c r="AM182" s="76"/>
      <c r="AN182" s="76"/>
      <c r="AO182" s="76"/>
      <c r="AP182" s="77"/>
      <c r="AQ182" s="77"/>
      <c r="AR182" s="77"/>
      <c r="AS182" s="77"/>
      <c r="AT182" s="78"/>
      <c r="AU182" s="61"/>
      <c r="AV182" s="81"/>
      <c r="AW182" s="82"/>
      <c r="AX182" s="82"/>
      <c r="AY182" s="82"/>
      <c r="AZ182" s="58"/>
      <c r="BA182" s="58"/>
      <c r="BB182" s="58"/>
      <c r="BC182" s="58"/>
      <c r="BD182" s="49"/>
    </row>
    <row r="183" spans="1:56" s="17" customFormat="1" ht="76.5" customHeight="1">
      <c r="A183" s="40"/>
      <c r="B183" s="40"/>
      <c r="C183" s="40"/>
      <c r="D183" s="40"/>
      <c r="E183" s="40"/>
      <c r="F183" s="42"/>
      <c r="G183" s="47"/>
      <c r="H183" s="44"/>
      <c r="I183" s="41"/>
      <c r="J183" s="41"/>
      <c r="K183" s="48"/>
      <c r="L183" s="48"/>
      <c r="M183" s="48"/>
      <c r="N183" s="48"/>
      <c r="O183" s="48"/>
      <c r="P183" s="48"/>
      <c r="Q183" s="48"/>
      <c r="R183" s="48"/>
      <c r="S183" s="58"/>
      <c r="T183" s="58"/>
      <c r="U183" s="58"/>
      <c r="V183" s="58"/>
      <c r="W183" s="59"/>
      <c r="X183" s="59"/>
      <c r="Y183" s="59"/>
      <c r="Z183" s="59"/>
      <c r="AA183" s="58"/>
      <c r="AB183" s="58"/>
      <c r="AC183" s="58"/>
      <c r="AD183" s="58"/>
      <c r="AE183" s="59"/>
      <c r="AF183" s="59"/>
      <c r="AG183" s="59"/>
      <c r="AH183" s="59"/>
      <c r="AI183" s="43"/>
      <c r="AJ183" s="60"/>
      <c r="AK183" s="60"/>
      <c r="AL183" s="76"/>
      <c r="AM183" s="76"/>
      <c r="AN183" s="76"/>
      <c r="AO183" s="76"/>
      <c r="AP183" s="77"/>
      <c r="AQ183" s="77"/>
      <c r="AR183" s="77"/>
      <c r="AS183" s="77"/>
      <c r="AT183" s="78"/>
      <c r="AU183" s="61"/>
      <c r="AV183" s="81"/>
      <c r="AW183" s="82"/>
      <c r="AX183" s="82"/>
      <c r="AY183" s="82"/>
      <c r="AZ183" s="58"/>
      <c r="BA183" s="58"/>
      <c r="BB183" s="58"/>
      <c r="BC183" s="58"/>
      <c r="BD183" s="49"/>
    </row>
    <row r="184" spans="1:56" s="17" customFormat="1" ht="76.5" customHeight="1">
      <c r="A184" s="40"/>
      <c r="B184" s="40"/>
      <c r="C184" s="40"/>
      <c r="D184" s="40"/>
      <c r="E184" s="40"/>
      <c r="F184" s="42"/>
      <c r="G184" s="47"/>
      <c r="H184" s="44"/>
      <c r="I184" s="41"/>
      <c r="J184" s="41"/>
      <c r="K184" s="48"/>
      <c r="L184" s="48"/>
      <c r="M184" s="48"/>
      <c r="N184" s="48"/>
      <c r="O184" s="48"/>
      <c r="P184" s="48"/>
      <c r="Q184" s="48"/>
      <c r="R184" s="48"/>
      <c r="S184" s="58"/>
      <c r="T184" s="58"/>
      <c r="U184" s="58"/>
      <c r="V184" s="58"/>
      <c r="W184" s="59"/>
      <c r="X184" s="59"/>
      <c r="Y184" s="59"/>
      <c r="Z184" s="59"/>
      <c r="AA184" s="58"/>
      <c r="AB184" s="58"/>
      <c r="AC184" s="58"/>
      <c r="AD184" s="58"/>
      <c r="AE184" s="59"/>
      <c r="AF184" s="59"/>
      <c r="AG184" s="59"/>
      <c r="AH184" s="59"/>
      <c r="AI184" s="43"/>
      <c r="AJ184" s="60"/>
      <c r="AK184" s="60"/>
      <c r="AL184" s="76"/>
      <c r="AM184" s="76"/>
      <c r="AN184" s="76"/>
      <c r="AO184" s="76"/>
      <c r="AP184" s="77"/>
      <c r="AQ184" s="77"/>
      <c r="AR184" s="77"/>
      <c r="AS184" s="77"/>
      <c r="AT184" s="78"/>
      <c r="AU184" s="61"/>
      <c r="AV184" s="81"/>
      <c r="AW184" s="82"/>
      <c r="AX184" s="82"/>
      <c r="AY184" s="82"/>
      <c r="AZ184" s="58"/>
      <c r="BA184" s="58"/>
      <c r="BB184" s="58"/>
      <c r="BC184" s="58"/>
      <c r="BD184" s="49"/>
    </row>
    <row r="185" spans="1:56" s="17" customFormat="1" ht="76.5" customHeight="1">
      <c r="A185" s="40"/>
      <c r="B185" s="40"/>
      <c r="C185" s="40"/>
      <c r="D185" s="40"/>
      <c r="E185" s="40"/>
      <c r="F185" s="42"/>
      <c r="G185" s="47"/>
      <c r="H185" s="44"/>
      <c r="I185" s="41"/>
      <c r="J185" s="41"/>
      <c r="K185" s="48"/>
      <c r="L185" s="48"/>
      <c r="M185" s="48"/>
      <c r="N185" s="48"/>
      <c r="O185" s="48"/>
      <c r="P185" s="48"/>
      <c r="Q185" s="48"/>
      <c r="R185" s="48"/>
      <c r="S185" s="58"/>
      <c r="T185" s="58"/>
      <c r="U185" s="58"/>
      <c r="V185" s="58"/>
      <c r="W185" s="59"/>
      <c r="X185" s="59"/>
      <c r="Y185" s="59"/>
      <c r="Z185" s="59"/>
      <c r="AA185" s="58"/>
      <c r="AB185" s="58"/>
      <c r="AC185" s="58"/>
      <c r="AD185" s="58"/>
      <c r="AE185" s="59"/>
      <c r="AF185" s="59"/>
      <c r="AG185" s="59"/>
      <c r="AH185" s="59"/>
      <c r="AI185" s="43"/>
      <c r="AJ185" s="60"/>
      <c r="AK185" s="60"/>
      <c r="AL185" s="76"/>
      <c r="AM185" s="76"/>
      <c r="AN185" s="76"/>
      <c r="AO185" s="76"/>
      <c r="AP185" s="77"/>
      <c r="AQ185" s="77"/>
      <c r="AR185" s="77"/>
      <c r="AS185" s="77"/>
      <c r="AT185" s="78"/>
      <c r="AU185" s="61"/>
      <c r="AV185" s="81"/>
      <c r="AW185" s="82"/>
      <c r="AX185" s="82"/>
      <c r="AY185" s="82"/>
      <c r="AZ185" s="58"/>
      <c r="BA185" s="58"/>
      <c r="BB185" s="58"/>
      <c r="BC185" s="58"/>
      <c r="BD185" s="49"/>
    </row>
    <row r="186" spans="1:56" s="17" customFormat="1" ht="76.5" customHeight="1">
      <c r="A186" s="40"/>
      <c r="B186" s="40"/>
      <c r="C186" s="40"/>
      <c r="D186" s="40"/>
      <c r="E186" s="40"/>
      <c r="F186" s="42"/>
      <c r="G186" s="47"/>
      <c r="H186" s="44"/>
      <c r="I186" s="41"/>
      <c r="J186" s="41"/>
      <c r="K186" s="48"/>
      <c r="L186" s="48"/>
      <c r="M186" s="48"/>
      <c r="N186" s="48"/>
      <c r="O186" s="48"/>
      <c r="P186" s="48"/>
      <c r="Q186" s="48"/>
      <c r="R186" s="48"/>
      <c r="S186" s="58"/>
      <c r="T186" s="58"/>
      <c r="U186" s="58"/>
      <c r="V186" s="58"/>
      <c r="W186" s="59"/>
      <c r="X186" s="59"/>
      <c r="Y186" s="59"/>
      <c r="Z186" s="59"/>
      <c r="AA186" s="58"/>
      <c r="AB186" s="58"/>
      <c r="AC186" s="58"/>
      <c r="AD186" s="58"/>
      <c r="AE186" s="59"/>
      <c r="AF186" s="59"/>
      <c r="AG186" s="59"/>
      <c r="AH186" s="59"/>
      <c r="AI186" s="43"/>
      <c r="AJ186" s="60"/>
      <c r="AK186" s="60"/>
      <c r="AL186" s="76"/>
      <c r="AM186" s="76"/>
      <c r="AN186" s="76"/>
      <c r="AO186" s="76"/>
      <c r="AP186" s="77"/>
      <c r="AQ186" s="77"/>
      <c r="AR186" s="77"/>
      <c r="AS186" s="77"/>
      <c r="AT186" s="78"/>
      <c r="AU186" s="61"/>
      <c r="AV186" s="81"/>
      <c r="AW186" s="82"/>
      <c r="AX186" s="82"/>
      <c r="AY186" s="82"/>
      <c r="AZ186" s="58"/>
      <c r="BA186" s="58"/>
      <c r="BB186" s="58"/>
      <c r="BC186" s="58"/>
      <c r="BD186" s="49"/>
    </row>
    <row r="187" spans="1:56" s="17" customFormat="1" ht="76.5" customHeight="1">
      <c r="A187" s="40"/>
      <c r="B187" s="40"/>
      <c r="C187" s="40"/>
      <c r="D187" s="40"/>
      <c r="E187" s="40"/>
      <c r="F187" s="42"/>
      <c r="G187" s="47"/>
      <c r="H187" s="44"/>
      <c r="I187" s="41"/>
      <c r="J187" s="41"/>
      <c r="K187" s="48"/>
      <c r="L187" s="48"/>
      <c r="M187" s="48"/>
      <c r="N187" s="48"/>
      <c r="O187" s="48"/>
      <c r="P187" s="48"/>
      <c r="Q187" s="48"/>
      <c r="R187" s="48"/>
      <c r="S187" s="58"/>
      <c r="T187" s="58"/>
      <c r="U187" s="58"/>
      <c r="V187" s="58"/>
      <c r="W187" s="59"/>
      <c r="X187" s="59"/>
      <c r="Y187" s="59"/>
      <c r="Z187" s="59"/>
      <c r="AA187" s="58"/>
      <c r="AB187" s="58"/>
      <c r="AC187" s="58"/>
      <c r="AD187" s="58"/>
      <c r="AE187" s="59"/>
      <c r="AF187" s="59"/>
      <c r="AG187" s="59"/>
      <c r="AH187" s="59"/>
      <c r="AI187" s="43"/>
      <c r="AJ187" s="60"/>
      <c r="AK187" s="60"/>
      <c r="AL187" s="76"/>
      <c r="AM187" s="76"/>
      <c r="AN187" s="76"/>
      <c r="AO187" s="76"/>
      <c r="AP187" s="77"/>
      <c r="AQ187" s="77"/>
      <c r="AR187" s="77"/>
      <c r="AS187" s="77"/>
      <c r="AT187" s="78"/>
      <c r="AU187" s="61"/>
      <c r="AV187" s="81"/>
      <c r="AW187" s="82"/>
      <c r="AX187" s="82"/>
      <c r="AY187" s="82"/>
      <c r="AZ187" s="58"/>
      <c r="BA187" s="58"/>
      <c r="BB187" s="58"/>
      <c r="BC187" s="58"/>
      <c r="BD187" s="49"/>
    </row>
    <row r="188" spans="1:56" s="17" customFormat="1" ht="76.5" customHeight="1">
      <c r="A188" s="40"/>
      <c r="B188" s="40"/>
      <c r="C188" s="40"/>
      <c r="D188" s="40"/>
      <c r="E188" s="40"/>
      <c r="F188" s="42"/>
      <c r="G188" s="47"/>
      <c r="H188" s="44"/>
      <c r="I188" s="41"/>
      <c r="J188" s="41"/>
      <c r="K188" s="48"/>
      <c r="L188" s="48"/>
      <c r="M188" s="48"/>
      <c r="N188" s="48"/>
      <c r="O188" s="48"/>
      <c r="P188" s="48"/>
      <c r="Q188" s="48"/>
      <c r="R188" s="48"/>
      <c r="S188" s="58"/>
      <c r="T188" s="58"/>
      <c r="U188" s="58"/>
      <c r="V188" s="58"/>
      <c r="W188" s="59"/>
      <c r="X188" s="59"/>
      <c r="Y188" s="59"/>
      <c r="Z188" s="59"/>
      <c r="AA188" s="58"/>
      <c r="AB188" s="58"/>
      <c r="AC188" s="58"/>
      <c r="AD188" s="58"/>
      <c r="AE188" s="59"/>
      <c r="AF188" s="59"/>
      <c r="AG188" s="59"/>
      <c r="AH188" s="59"/>
      <c r="AI188" s="43"/>
      <c r="AJ188" s="60"/>
      <c r="AK188" s="60"/>
      <c r="AL188" s="76"/>
      <c r="AM188" s="76"/>
      <c r="AN188" s="76"/>
      <c r="AO188" s="76"/>
      <c r="AP188" s="77"/>
      <c r="AQ188" s="77"/>
      <c r="AR188" s="77"/>
      <c r="AS188" s="77"/>
      <c r="AT188" s="78"/>
      <c r="AU188" s="61"/>
      <c r="AV188" s="81"/>
      <c r="AW188" s="82"/>
      <c r="AX188" s="82"/>
      <c r="AY188" s="82"/>
      <c r="AZ188" s="58"/>
      <c r="BA188" s="58"/>
      <c r="BB188" s="58"/>
      <c r="BC188" s="58"/>
      <c r="BD188" s="49"/>
    </row>
    <row r="189" spans="1:56" s="17" customFormat="1" ht="76.5" customHeight="1">
      <c r="A189" s="40"/>
      <c r="B189" s="40"/>
      <c r="C189" s="40"/>
      <c r="D189" s="40"/>
      <c r="E189" s="40"/>
      <c r="F189" s="42"/>
      <c r="G189" s="47"/>
      <c r="H189" s="44"/>
      <c r="I189" s="41"/>
      <c r="J189" s="41"/>
      <c r="K189" s="48"/>
      <c r="L189" s="48"/>
      <c r="M189" s="48"/>
      <c r="N189" s="48"/>
      <c r="O189" s="48"/>
      <c r="P189" s="48"/>
      <c r="Q189" s="48"/>
      <c r="R189" s="48"/>
      <c r="S189" s="58"/>
      <c r="T189" s="58"/>
      <c r="U189" s="58"/>
      <c r="V189" s="58"/>
      <c r="W189" s="59"/>
      <c r="X189" s="59"/>
      <c r="Y189" s="59"/>
      <c r="Z189" s="59"/>
      <c r="AA189" s="58"/>
      <c r="AB189" s="58"/>
      <c r="AC189" s="58"/>
      <c r="AD189" s="58"/>
      <c r="AE189" s="59"/>
      <c r="AF189" s="59"/>
      <c r="AG189" s="59"/>
      <c r="AH189" s="59"/>
      <c r="AI189" s="43"/>
      <c r="AJ189" s="60"/>
      <c r="AK189" s="60"/>
      <c r="AL189" s="76"/>
      <c r="AM189" s="76"/>
      <c r="AN189" s="76"/>
      <c r="AO189" s="76"/>
      <c r="AP189" s="77"/>
      <c r="AQ189" s="77"/>
      <c r="AR189" s="77"/>
      <c r="AS189" s="77"/>
      <c r="AT189" s="78"/>
      <c r="AU189" s="61"/>
      <c r="AV189" s="81"/>
      <c r="AW189" s="82"/>
      <c r="AX189" s="82"/>
      <c r="AY189" s="82"/>
      <c r="AZ189" s="58"/>
      <c r="BA189" s="58"/>
      <c r="BB189" s="58"/>
      <c r="BC189" s="58"/>
      <c r="BD189" s="49"/>
    </row>
    <row r="190" spans="1:56" s="17" customFormat="1" ht="76.5" customHeight="1">
      <c r="A190" s="40"/>
      <c r="B190" s="40"/>
      <c r="C190" s="40"/>
      <c r="D190" s="40"/>
      <c r="E190" s="40"/>
      <c r="F190" s="42"/>
      <c r="G190" s="47"/>
      <c r="H190" s="44"/>
      <c r="I190" s="41"/>
      <c r="J190" s="41"/>
      <c r="K190" s="48"/>
      <c r="L190" s="48"/>
      <c r="M190" s="48"/>
      <c r="N190" s="48"/>
      <c r="O190" s="48"/>
      <c r="P190" s="48"/>
      <c r="Q190" s="48"/>
      <c r="R190" s="48"/>
      <c r="S190" s="58"/>
      <c r="T190" s="58"/>
      <c r="U190" s="58"/>
      <c r="V190" s="58"/>
      <c r="W190" s="59"/>
      <c r="X190" s="59"/>
      <c r="Y190" s="59"/>
      <c r="Z190" s="59"/>
      <c r="AA190" s="58"/>
      <c r="AB190" s="58"/>
      <c r="AC190" s="58"/>
      <c r="AD190" s="58"/>
      <c r="AE190" s="59"/>
      <c r="AF190" s="59"/>
      <c r="AG190" s="59"/>
      <c r="AH190" s="59"/>
      <c r="AI190" s="43"/>
      <c r="AJ190" s="60"/>
      <c r="AK190" s="60"/>
      <c r="AL190" s="76"/>
      <c r="AM190" s="76"/>
      <c r="AN190" s="76"/>
      <c r="AO190" s="76"/>
      <c r="AP190" s="77"/>
      <c r="AQ190" s="77"/>
      <c r="AR190" s="77"/>
      <c r="AS190" s="77"/>
      <c r="AT190" s="78"/>
      <c r="AU190" s="61"/>
      <c r="AV190" s="81"/>
      <c r="AW190" s="82"/>
      <c r="AX190" s="82"/>
      <c r="AY190" s="82"/>
      <c r="AZ190" s="58"/>
      <c r="BA190" s="58"/>
      <c r="BB190" s="58"/>
      <c r="BC190" s="58"/>
      <c r="BD190" s="49"/>
    </row>
    <row r="191" spans="1:56" s="20" customFormat="1" ht="66" customHeight="1">
      <c r="A191" s="24"/>
      <c r="B191" s="24"/>
      <c r="C191" s="24"/>
      <c r="D191" s="24"/>
      <c r="E191" s="45"/>
      <c r="F191" s="25"/>
      <c r="G191" s="26"/>
      <c r="H191" s="26"/>
      <c r="I191" s="26"/>
      <c r="J191" s="26"/>
      <c r="K191" s="46"/>
      <c r="L191" s="46"/>
      <c r="M191" s="46"/>
      <c r="N191" s="46"/>
      <c r="O191" s="27"/>
      <c r="P191" s="27"/>
      <c r="Q191" s="27"/>
      <c r="R191" s="27"/>
      <c r="S191" s="28"/>
      <c r="T191" s="29"/>
      <c r="U191" s="29"/>
      <c r="V191" s="29"/>
      <c r="W191" s="29"/>
      <c r="X191" s="30"/>
      <c r="Y191" s="30"/>
      <c r="Z191" s="30"/>
      <c r="AA191" s="30"/>
      <c r="AB191" s="29"/>
      <c r="AC191" s="29"/>
      <c r="AD191" s="29"/>
      <c r="AE191" s="29"/>
      <c r="AF191" s="31"/>
      <c r="AG191" s="31"/>
      <c r="AH191" s="31"/>
      <c r="AI191" s="31"/>
      <c r="AJ191" s="32"/>
      <c r="AK191" s="32"/>
      <c r="AL191" s="33"/>
      <c r="AM191" s="29"/>
      <c r="AN191" s="29"/>
      <c r="AO191" s="29"/>
      <c r="AP191" s="29"/>
      <c r="AQ191" s="29"/>
      <c r="AR191" s="29"/>
      <c r="AS191" s="29"/>
      <c r="AT191" s="29"/>
      <c r="AU191" s="34"/>
      <c r="AV191" s="45"/>
      <c r="AW191" s="35"/>
      <c r="AX191" s="36"/>
    </row>
    <row r="192" spans="1:56" s="20" customFormat="1" ht="66" customHeight="1">
      <c r="A192" s="24"/>
      <c r="B192" s="24"/>
      <c r="C192" s="24"/>
      <c r="D192" s="24"/>
      <c r="E192" s="45"/>
      <c r="F192" s="25"/>
      <c r="G192" s="26"/>
      <c r="H192" s="26"/>
      <c r="I192" s="26"/>
      <c r="J192" s="26"/>
      <c r="K192" s="46"/>
      <c r="L192" s="46"/>
      <c r="M192" s="46"/>
      <c r="N192" s="46"/>
      <c r="O192" s="27"/>
      <c r="P192" s="27"/>
      <c r="Q192" s="27"/>
      <c r="R192" s="27"/>
      <c r="S192" s="28"/>
      <c r="T192" s="29"/>
      <c r="U192" s="29"/>
      <c r="V192" s="29"/>
      <c r="W192" s="29"/>
      <c r="X192" s="30"/>
      <c r="Y192" s="30"/>
      <c r="Z192" s="30"/>
      <c r="AA192" s="30"/>
      <c r="AB192" s="29"/>
      <c r="AC192" s="29"/>
      <c r="AD192" s="29"/>
      <c r="AE192" s="29"/>
      <c r="AF192" s="31"/>
      <c r="AG192" s="31"/>
      <c r="AH192" s="31"/>
      <c r="AI192" s="31"/>
      <c r="AJ192" s="32"/>
      <c r="AK192" s="32"/>
      <c r="AL192" s="33"/>
      <c r="AM192" s="29"/>
      <c r="AN192" s="29"/>
      <c r="AO192" s="29"/>
      <c r="AP192" s="29"/>
      <c r="AQ192" s="29"/>
      <c r="AR192" s="29"/>
      <c r="AS192" s="29"/>
      <c r="AT192" s="29"/>
      <c r="AU192" s="34"/>
      <c r="AV192" s="45"/>
      <c r="AW192" s="35"/>
      <c r="AX192" s="36"/>
    </row>
    <row r="193" spans="1:50" s="20" customFormat="1" ht="66" customHeight="1">
      <c r="A193" s="24"/>
      <c r="B193" s="24"/>
      <c r="C193" s="24"/>
      <c r="D193" s="24"/>
      <c r="E193" s="45"/>
      <c r="F193" s="25"/>
      <c r="G193" s="26"/>
      <c r="H193" s="26"/>
      <c r="I193" s="26"/>
      <c r="J193" s="26"/>
      <c r="K193" s="46"/>
      <c r="L193" s="46"/>
      <c r="M193" s="46"/>
      <c r="N193" s="46"/>
      <c r="O193" s="27"/>
      <c r="P193" s="27"/>
      <c r="Q193" s="27"/>
      <c r="R193" s="27"/>
      <c r="S193" s="28"/>
      <c r="T193" s="29"/>
      <c r="U193" s="29"/>
      <c r="V193" s="29"/>
      <c r="W193" s="29"/>
      <c r="X193" s="30"/>
      <c r="Y193" s="30"/>
      <c r="Z193" s="30"/>
      <c r="AA193" s="30"/>
      <c r="AB193" s="29"/>
      <c r="AC193" s="29"/>
      <c r="AD193" s="29"/>
      <c r="AE193" s="29"/>
      <c r="AF193" s="31"/>
      <c r="AG193" s="31"/>
      <c r="AH193" s="31"/>
      <c r="AI193" s="31"/>
      <c r="AJ193" s="32"/>
      <c r="AK193" s="32"/>
      <c r="AL193" s="33"/>
      <c r="AM193" s="29"/>
      <c r="AN193" s="29"/>
      <c r="AO193" s="29"/>
      <c r="AP193" s="29"/>
      <c r="AQ193" s="29"/>
      <c r="AR193" s="29"/>
      <c r="AS193" s="29"/>
      <c r="AT193" s="29"/>
      <c r="AU193" s="34"/>
      <c r="AV193" s="45"/>
      <c r="AW193" s="35"/>
      <c r="AX193" s="36"/>
    </row>
    <row r="194" spans="1:50" s="20" customFormat="1" ht="66" customHeight="1">
      <c r="A194" s="24"/>
      <c r="B194" s="24"/>
      <c r="C194" s="24"/>
      <c r="D194" s="24"/>
      <c r="E194" s="45"/>
      <c r="F194" s="25"/>
      <c r="G194" s="26"/>
      <c r="H194" s="26"/>
      <c r="I194" s="26"/>
      <c r="J194" s="26"/>
      <c r="K194" s="46"/>
      <c r="L194" s="46"/>
      <c r="M194" s="46"/>
      <c r="N194" s="46"/>
      <c r="O194" s="27"/>
      <c r="P194" s="27"/>
      <c r="Q194" s="27"/>
      <c r="R194" s="27"/>
      <c r="S194" s="28"/>
      <c r="T194" s="29"/>
      <c r="U194" s="29"/>
      <c r="V194" s="29"/>
      <c r="W194" s="29"/>
      <c r="X194" s="30"/>
      <c r="Y194" s="30"/>
      <c r="Z194" s="30"/>
      <c r="AA194" s="30"/>
      <c r="AB194" s="29"/>
      <c r="AC194" s="29"/>
      <c r="AD194" s="29"/>
      <c r="AE194" s="29"/>
      <c r="AF194" s="31"/>
      <c r="AG194" s="31"/>
      <c r="AH194" s="31"/>
      <c r="AI194" s="31"/>
      <c r="AJ194" s="32"/>
      <c r="AK194" s="32"/>
      <c r="AL194" s="33"/>
      <c r="AM194" s="29"/>
      <c r="AN194" s="29"/>
      <c r="AO194" s="29"/>
      <c r="AP194" s="29"/>
      <c r="AQ194" s="29"/>
      <c r="AR194" s="29"/>
      <c r="AS194" s="29"/>
      <c r="AT194" s="29"/>
      <c r="AU194" s="34"/>
      <c r="AV194" s="45"/>
      <c r="AW194" s="35"/>
      <c r="AX194" s="36"/>
    </row>
    <row r="195" spans="1:50" s="20" customFormat="1" ht="66" customHeight="1">
      <c r="A195" s="24"/>
      <c r="B195" s="24"/>
      <c r="C195" s="24"/>
      <c r="D195" s="24"/>
      <c r="E195" s="45"/>
      <c r="F195" s="25"/>
      <c r="G195" s="26"/>
      <c r="H195" s="26"/>
      <c r="I195" s="26"/>
      <c r="J195" s="26"/>
      <c r="K195" s="46"/>
      <c r="L195" s="46"/>
      <c r="M195" s="46"/>
      <c r="N195" s="46"/>
      <c r="O195" s="27"/>
      <c r="P195" s="27"/>
      <c r="Q195" s="27"/>
      <c r="R195" s="27"/>
      <c r="S195" s="28"/>
      <c r="T195" s="29"/>
      <c r="U195" s="29"/>
      <c r="V195" s="29"/>
      <c r="W195" s="29"/>
      <c r="X195" s="30"/>
      <c r="Y195" s="30"/>
      <c r="Z195" s="30"/>
      <c r="AA195" s="30"/>
      <c r="AB195" s="29"/>
      <c r="AC195" s="29"/>
      <c r="AD195" s="29"/>
      <c r="AE195" s="29"/>
      <c r="AF195" s="31"/>
      <c r="AG195" s="31"/>
      <c r="AH195" s="31"/>
      <c r="AI195" s="31"/>
      <c r="AJ195" s="32"/>
      <c r="AK195" s="32"/>
      <c r="AL195" s="33"/>
      <c r="AM195" s="29"/>
      <c r="AN195" s="29"/>
      <c r="AO195" s="29"/>
      <c r="AP195" s="29"/>
      <c r="AQ195" s="29"/>
      <c r="AR195" s="29"/>
      <c r="AS195" s="29"/>
      <c r="AT195" s="29"/>
      <c r="AU195" s="34"/>
      <c r="AV195" s="45"/>
      <c r="AW195" s="35"/>
      <c r="AX195" s="36"/>
    </row>
    <row r="196" spans="1:50" s="20" customFormat="1" ht="66" customHeight="1">
      <c r="A196" s="24"/>
      <c r="B196" s="24"/>
      <c r="C196" s="24"/>
      <c r="D196" s="24"/>
      <c r="E196" s="45"/>
      <c r="F196" s="25"/>
      <c r="G196" s="26"/>
      <c r="H196" s="26"/>
      <c r="I196" s="26"/>
      <c r="J196" s="26"/>
      <c r="K196" s="46"/>
      <c r="L196" s="46"/>
      <c r="M196" s="46"/>
      <c r="N196" s="46"/>
      <c r="O196" s="27"/>
      <c r="P196" s="27"/>
      <c r="Q196" s="27"/>
      <c r="R196" s="27"/>
      <c r="S196" s="28"/>
      <c r="T196" s="29"/>
      <c r="U196" s="29"/>
      <c r="V196" s="29"/>
      <c r="W196" s="29"/>
      <c r="X196" s="30"/>
      <c r="Y196" s="30"/>
      <c r="Z196" s="30"/>
      <c r="AA196" s="30"/>
      <c r="AB196" s="29"/>
      <c r="AC196" s="29"/>
      <c r="AD196" s="29"/>
      <c r="AE196" s="29"/>
      <c r="AF196" s="31"/>
      <c r="AG196" s="31"/>
      <c r="AH196" s="31"/>
      <c r="AI196" s="31"/>
      <c r="AJ196" s="32"/>
      <c r="AK196" s="32"/>
      <c r="AL196" s="33"/>
      <c r="AM196" s="29"/>
      <c r="AN196" s="29"/>
      <c r="AO196" s="29"/>
      <c r="AP196" s="29"/>
      <c r="AQ196" s="29"/>
      <c r="AR196" s="29"/>
      <c r="AS196" s="29"/>
      <c r="AT196" s="29"/>
      <c r="AU196" s="34"/>
      <c r="AV196" s="45"/>
      <c r="AW196" s="35"/>
      <c r="AX196" s="36"/>
    </row>
  </sheetData>
  <autoFilter ref="A1:WXF196"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H187"/>
  <sheetViews>
    <sheetView view="pageBreakPreview" zoomScale="70" zoomScaleNormal="70" zoomScaleSheetLayoutView="70" workbookViewId="0">
      <selection activeCell="I7" sqref="I7"/>
    </sheetView>
  </sheetViews>
  <sheetFormatPr defaultColWidth="9.140625" defaultRowHeight="16.5"/>
  <cols>
    <col min="1" max="1" width="5.42578125" style="2" customWidth="1"/>
    <col min="2" max="2" width="12.5703125" style="3" hidden="1" customWidth="1"/>
    <col min="3" max="3" width="18.140625" style="104" hidden="1" customWidth="1"/>
    <col min="4" max="4" width="48.140625" style="4" customWidth="1"/>
    <col min="5" max="5" width="32.5703125" style="5" customWidth="1"/>
    <col min="6" max="6" width="35.28515625" style="5" customWidth="1"/>
    <col min="7" max="7" width="13" style="87" customWidth="1"/>
    <col min="8" max="9" width="13" style="85" customWidth="1"/>
    <col min="10" max="10" width="17.28515625" style="86" customWidth="1"/>
    <col min="11" max="11" width="16.28515625" style="94" customWidth="1"/>
    <col min="12" max="12" width="20.5703125" style="95"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16384" width="9.140625" style="6"/>
  </cols>
  <sheetData>
    <row r="1" spans="1:34" ht="24" customHeight="1">
      <c r="A1" s="147" t="s">
        <v>240</v>
      </c>
      <c r="B1" s="147"/>
      <c r="C1" s="147"/>
      <c r="D1" s="147"/>
      <c r="E1" s="147"/>
      <c r="F1" s="147"/>
      <c r="G1" s="147"/>
      <c r="H1" s="147"/>
      <c r="I1" s="147"/>
      <c r="J1" s="147"/>
      <c r="K1" s="147"/>
      <c r="L1" s="147"/>
      <c r="M1" s="135"/>
      <c r="N1" s="135"/>
      <c r="O1" s="135"/>
      <c r="P1" s="135"/>
      <c r="Q1" s="135"/>
      <c r="AA1" s="124"/>
      <c r="AB1" s="124"/>
      <c r="AC1" s="124"/>
      <c r="AD1" s="124"/>
      <c r="AE1" s="124"/>
      <c r="AF1" s="124"/>
      <c r="AG1" s="124"/>
      <c r="AH1" s="124"/>
    </row>
    <row r="2" spans="1:34">
      <c r="A2" s="147"/>
      <c r="B2" s="147"/>
      <c r="C2" s="147"/>
      <c r="D2" s="147"/>
      <c r="E2" s="147"/>
      <c r="F2" s="147"/>
      <c r="G2" s="147"/>
      <c r="H2" s="147"/>
      <c r="I2" s="147"/>
      <c r="J2" s="147"/>
      <c r="K2" s="147"/>
      <c r="L2" s="147"/>
      <c r="M2" s="135"/>
      <c r="N2" s="135"/>
      <c r="O2" s="135"/>
      <c r="P2" s="135"/>
      <c r="Q2" s="135"/>
      <c r="AA2" s="124"/>
      <c r="AB2" s="124"/>
      <c r="AC2" s="124"/>
      <c r="AD2" s="124"/>
      <c r="AE2" s="124"/>
      <c r="AF2" s="124"/>
      <c r="AG2" s="124"/>
      <c r="AH2" s="124"/>
    </row>
    <row r="3" spans="1:34" ht="18.75">
      <c r="A3" s="64"/>
      <c r="B3" s="64"/>
      <c r="C3" s="125"/>
      <c r="D3" s="64"/>
      <c r="E3" s="64"/>
      <c r="F3" s="64"/>
      <c r="G3" s="129"/>
      <c r="H3" s="130"/>
      <c r="I3" s="130"/>
      <c r="J3" s="131"/>
      <c r="K3" s="146" t="s">
        <v>238</v>
      </c>
      <c r="L3" s="146"/>
      <c r="M3" s="64"/>
      <c r="N3" s="64"/>
      <c r="O3" s="64"/>
      <c r="P3" s="64"/>
      <c r="R3" s="6">
        <v>0.9</v>
      </c>
    </row>
    <row r="4" spans="1:34" s="2" customFormat="1" ht="104.25" customHeight="1">
      <c r="A4" s="136" t="s">
        <v>0</v>
      </c>
      <c r="B4" s="136" t="s">
        <v>1</v>
      </c>
      <c r="C4" s="105"/>
      <c r="D4" s="136" t="s">
        <v>2</v>
      </c>
      <c r="E4" s="136" t="s">
        <v>3</v>
      </c>
      <c r="F4" s="137" t="s">
        <v>4</v>
      </c>
      <c r="G4" s="119" t="s">
        <v>94</v>
      </c>
      <c r="H4" s="119" t="s">
        <v>95</v>
      </c>
      <c r="I4" s="119" t="s">
        <v>221</v>
      </c>
      <c r="J4" s="120" t="s">
        <v>234</v>
      </c>
      <c r="K4" s="120" t="s">
        <v>235</v>
      </c>
      <c r="L4" s="120" t="s">
        <v>236</v>
      </c>
      <c r="M4" s="148" t="s">
        <v>88</v>
      </c>
      <c r="N4" s="149"/>
      <c r="O4" s="149"/>
      <c r="P4" s="150"/>
      <c r="Q4" s="134"/>
      <c r="R4" s="134"/>
      <c r="S4" s="134"/>
      <c r="T4" s="134"/>
      <c r="U4" s="134"/>
      <c r="V4" s="134"/>
      <c r="W4" s="134"/>
      <c r="X4" s="134"/>
      <c r="Y4" s="134"/>
      <c r="Z4" s="134"/>
      <c r="AA4" s="134"/>
      <c r="AB4" s="134"/>
      <c r="AC4" s="134"/>
    </row>
    <row r="5" spans="1:34" s="52" customFormat="1" ht="31.5" customHeight="1">
      <c r="A5" s="138"/>
      <c r="B5" s="138" t="s">
        <v>9</v>
      </c>
      <c r="C5" s="105" t="s">
        <v>226</v>
      </c>
      <c r="D5" s="138" t="s">
        <v>86</v>
      </c>
      <c r="E5" s="138"/>
      <c r="F5" s="138"/>
      <c r="G5" s="132"/>
      <c r="H5" s="132"/>
      <c r="I5" s="132"/>
      <c r="J5" s="133"/>
      <c r="K5" s="133"/>
      <c r="L5" s="133"/>
      <c r="M5" s="151"/>
      <c r="N5" s="152"/>
      <c r="O5" s="152"/>
      <c r="P5" s="153"/>
      <c r="Q5" s="90">
        <v>1</v>
      </c>
      <c r="R5" s="90">
        <v>1</v>
      </c>
      <c r="S5" s="90">
        <v>1</v>
      </c>
      <c r="T5" s="90">
        <v>1</v>
      </c>
      <c r="U5" s="90">
        <v>1</v>
      </c>
      <c r="V5" s="90">
        <v>1</v>
      </c>
      <c r="W5" s="90">
        <v>1</v>
      </c>
      <c r="X5" s="90">
        <v>1</v>
      </c>
      <c r="Y5" s="90">
        <v>1</v>
      </c>
      <c r="Z5" s="90">
        <v>1</v>
      </c>
      <c r="AA5" s="90">
        <v>1</v>
      </c>
      <c r="AB5" s="90">
        <v>1</v>
      </c>
      <c r="AC5" s="90">
        <v>1</v>
      </c>
      <c r="AE5" s="52">
        <v>1</v>
      </c>
      <c r="AF5" s="52">
        <v>1</v>
      </c>
      <c r="AG5" s="52">
        <v>1</v>
      </c>
    </row>
    <row r="6" spans="1:34" s="17" customFormat="1" ht="36" customHeight="1">
      <c r="A6" s="139">
        <v>1</v>
      </c>
      <c r="B6" s="139" t="str">
        <f>'Đầu vào (2)'!G1</f>
        <v>BH60DT</v>
      </c>
      <c r="C6" s="116" t="str">
        <f>$B$6</f>
        <v>BH60DT</v>
      </c>
      <c r="D6" s="140" t="str">
        <f>'Đầu vào (2)'!H1</f>
        <v>Đường Nguyễn Trường Tộ</v>
      </c>
      <c r="E6" s="140" t="str">
        <f>'Đầu vào (2)'!I1</f>
        <v>Quốc lộ 1</v>
      </c>
      <c r="F6" s="140" t="str">
        <f>'Đầu vào (2)'!J1</f>
        <v>Đường Hoàng Văn Bổn</v>
      </c>
      <c r="G6" s="141">
        <v>17300</v>
      </c>
      <c r="H6" s="142">
        <v>12100</v>
      </c>
      <c r="I6" s="142">
        <v>10400</v>
      </c>
      <c r="J6" s="143">
        <f>VLOOKUP(C6,'[1]1. MA DO'!$E$5:$AA$1933,23,0)</f>
        <v>1.1499999999999999</v>
      </c>
      <c r="K6" s="144">
        <f>J6</f>
        <v>1.1499999999999999</v>
      </c>
      <c r="L6" s="144">
        <f>J6</f>
        <v>1.1499999999999999</v>
      </c>
      <c r="M6" s="91">
        <f>'Đầu vào (2)'!K1</f>
        <v>17000</v>
      </c>
      <c r="N6" s="91">
        <f>'Đầu vào (2)'!L1</f>
        <v>8000</v>
      </c>
      <c r="O6" s="91">
        <f>'Đầu vào (2)'!M1</f>
        <v>4200</v>
      </c>
      <c r="P6" s="91">
        <f>'Đầu vào (2)'!N1</f>
        <v>2600</v>
      </c>
      <c r="Q6" s="88">
        <f>VLOOKUP(B6,'[2]Giá đề xuất ODT'!$G$11:$AD$2233,21,0)</f>
        <v>17300</v>
      </c>
      <c r="R6" s="88">
        <f>VLOOKUP(B6,'[2]Giá đề xuất ODT'!$G$11:$AD$2233,22,0)</f>
        <v>9000</v>
      </c>
      <c r="S6" s="88">
        <f>VLOOKUP(B6,'[2]Giá đề xuất ODT'!$G$11:$AD$2233,23,0)</f>
        <v>4700</v>
      </c>
      <c r="T6" s="88">
        <f>VLOOKUP(B6,'[2]Giá đề xuất ODT'!$G$11:$AD$2233,24,0)</f>
        <v>2900</v>
      </c>
      <c r="U6" s="88"/>
      <c r="V6" s="88"/>
      <c r="W6" s="88" t="str">
        <f>D6</f>
        <v>Đường Nguyễn Trường Tộ</v>
      </c>
      <c r="X6" s="88" t="str">
        <f>"đoạn từ "&amp;E6</f>
        <v>đoạn từ Quốc lộ 1</v>
      </c>
      <c r="Y6" s="88" t="str">
        <f>" đến "&amp;F6</f>
        <v xml:space="preserve"> đến Đường Hoàng Văn Bổn</v>
      </c>
      <c r="Z6" s="88"/>
      <c r="AA6" s="88"/>
      <c r="AB6" s="88"/>
      <c r="AC6" s="88"/>
    </row>
    <row r="7" spans="1:34" s="17" customFormat="1" ht="78.75">
      <c r="A7" s="108">
        <f>A6+1</f>
        <v>2</v>
      </c>
      <c r="B7" s="108" t="s">
        <v>6</v>
      </c>
      <c r="C7" s="116" t="str">
        <f t="shared" ref="C7:C12" si="0">$B$6</f>
        <v>BH60DT</v>
      </c>
      <c r="D7" s="145" t="str">
        <f>V7&amp;W7&amp;X7&amp;Y7&amp;Z7&amp;"
"&amp;AA7&amp;"
"
&amp;AB7</f>
        <v>Các tuyến đường giao thông đấu nối trực tiếp ra Đường Nguyễn Trường Tộ đoạn từ Quốc lộ 1 đến Đường Hoàng Văn Bổn có hiện trạng là đường nhựa, bê tông xi măng:
- Có bề rộng ≥5m, cách đường giao thông ≤600m.
- Có bề rộng từ ≥3m đến &lt;5m, cách đường giao thông ≤400m.</v>
      </c>
      <c r="E7" s="145"/>
      <c r="F7" s="145"/>
      <c r="G7" s="142">
        <v>9000</v>
      </c>
      <c r="H7" s="142">
        <v>6300</v>
      </c>
      <c r="I7" s="142">
        <v>5400</v>
      </c>
      <c r="J7" s="143">
        <f>VLOOKUP(C7,'[1]1. MA DO'!$E$5:$AA$1933,23,0)</f>
        <v>1.1499999999999999</v>
      </c>
      <c r="K7" s="144">
        <f t="shared" ref="K7:K70" si="1">J7</f>
        <v>1.1499999999999999</v>
      </c>
      <c r="L7" s="144">
        <f t="shared" ref="L7:L70" si="2">J7</f>
        <v>1.1499999999999999</v>
      </c>
      <c r="M7" s="27">
        <f t="shared" ref="M7:U7" si="3">M6</f>
        <v>17000</v>
      </c>
      <c r="N7" s="27">
        <f t="shared" si="3"/>
        <v>8000</v>
      </c>
      <c r="O7" s="27">
        <f t="shared" si="3"/>
        <v>4200</v>
      </c>
      <c r="P7" s="27">
        <f t="shared" si="3"/>
        <v>2600</v>
      </c>
      <c r="Q7" s="17">
        <f t="shared" si="3"/>
        <v>17300</v>
      </c>
      <c r="R7" s="17">
        <f t="shared" si="3"/>
        <v>9000</v>
      </c>
      <c r="S7" s="17">
        <f t="shared" si="3"/>
        <v>4700</v>
      </c>
      <c r="T7" s="17">
        <f t="shared" si="3"/>
        <v>2900</v>
      </c>
      <c r="U7" s="17">
        <f t="shared" si="3"/>
        <v>0</v>
      </c>
      <c r="V7" s="17" t="s">
        <v>10</v>
      </c>
      <c r="W7" s="17" t="str">
        <f>D6</f>
        <v>Đường Nguyễn Trường Tộ</v>
      </c>
      <c r="X7" s="17" t="str">
        <f>" đoạn từ "&amp;E6</f>
        <v xml:space="preserve"> đoạn từ Quốc lộ 1</v>
      </c>
      <c r="Y7" s="17" t="str">
        <f>" đến "&amp;F6</f>
        <v xml:space="preserve"> đến Đường Hoàng Văn Bổn</v>
      </c>
      <c r="Z7" s="17" t="s">
        <v>216</v>
      </c>
      <c r="AA7" s="38" t="s">
        <v>89</v>
      </c>
      <c r="AB7" s="38" t="s">
        <v>90</v>
      </c>
    </row>
    <row r="8" spans="1:34" s="17" customFormat="1" ht="78.75">
      <c r="A8" s="108">
        <f t="shared" ref="A8:A71" si="4">A7+1</f>
        <v>3</v>
      </c>
      <c r="B8" s="108" t="s">
        <v>7</v>
      </c>
      <c r="C8" s="116" t="str">
        <f t="shared" si="0"/>
        <v>BH60DT</v>
      </c>
      <c r="D8" s="145" t="str">
        <f>V8&amp;W8&amp;X8&amp;Y8&amp;Z8&amp;"
"&amp;AA8&amp;"
"&amp;AB8&amp;"
"&amp;AC8</f>
        <v>Các tuyến đường giao thông đấu nối trực tiếp ra Đường Nguyễn Trường Tộ đoạn từ Quốc lộ 1 đến Đường Hoàng Văn Bổn có hiện trạng là đường nhựa, bê tông xi măng:
- Có bề rộng ≥5m, cách đường giao thông &gt;600m.
- Có bề rộng từ ≥3m đến &lt;5m, cách đường giao thông từ &gt;400m đến ≤600m.
- Có bề rộng &lt;3m, cách đường giao thông ≤200m.</v>
      </c>
      <c r="E8" s="145"/>
      <c r="F8" s="145"/>
      <c r="G8" s="142">
        <v>4700</v>
      </c>
      <c r="H8" s="142">
        <v>3300</v>
      </c>
      <c r="I8" s="142">
        <v>2800</v>
      </c>
      <c r="J8" s="143">
        <f>VLOOKUP(C8,'[1]1. MA DO'!$E$5:$AA$1933,23,0)</f>
        <v>1.1499999999999999</v>
      </c>
      <c r="K8" s="144">
        <f t="shared" si="1"/>
        <v>1.1499999999999999</v>
      </c>
      <c r="L8" s="144">
        <f t="shared" si="2"/>
        <v>1.1499999999999999</v>
      </c>
      <c r="M8" s="27">
        <f t="shared" ref="M8:M12" si="5">M7</f>
        <v>17000</v>
      </c>
      <c r="N8" s="27">
        <f t="shared" ref="N8:N12" si="6">N7</f>
        <v>8000</v>
      </c>
      <c r="O8" s="27">
        <f t="shared" ref="O8:O12" si="7">O7</f>
        <v>4200</v>
      </c>
      <c r="P8" s="27">
        <f t="shared" ref="P8:P12" si="8">P7</f>
        <v>2600</v>
      </c>
      <c r="Q8" s="17">
        <f t="shared" ref="Q8:Q12" si="9">Q7</f>
        <v>17300</v>
      </c>
      <c r="R8" s="17">
        <f t="shared" ref="R8:R12" si="10">R7</f>
        <v>9000</v>
      </c>
      <c r="S8" s="17">
        <f t="shared" ref="S8:S12" si="11">S7</f>
        <v>4700</v>
      </c>
      <c r="T8" s="17">
        <f t="shared" ref="T8:U12" si="12">T7</f>
        <v>2900</v>
      </c>
      <c r="U8" s="17">
        <f t="shared" si="12"/>
        <v>0</v>
      </c>
      <c r="V8" s="17" t="s">
        <v>10</v>
      </c>
      <c r="W8" s="17" t="str">
        <f>W7</f>
        <v>Đường Nguyễn Trường Tộ</v>
      </c>
      <c r="X8" s="17" t="str">
        <f>X7</f>
        <v xml:space="preserve"> đoạn từ Quốc lộ 1</v>
      </c>
      <c r="Y8" s="17" t="str">
        <f>Y7</f>
        <v xml:space="preserve"> đến Đường Hoàng Văn Bổn</v>
      </c>
      <c r="Z8" s="17" t="s">
        <v>216</v>
      </c>
      <c r="AA8" s="38" t="s">
        <v>91</v>
      </c>
      <c r="AB8" s="38" t="s">
        <v>92</v>
      </c>
      <c r="AC8" s="38" t="s">
        <v>93</v>
      </c>
    </row>
    <row r="9" spans="1:34" s="17" customFormat="1" ht="94.5">
      <c r="A9" s="108">
        <f t="shared" si="4"/>
        <v>4</v>
      </c>
      <c r="B9" s="108" t="s">
        <v>8</v>
      </c>
      <c r="C9" s="116" t="str">
        <f t="shared" si="0"/>
        <v>BH60DT</v>
      </c>
      <c r="D9" s="145" t="str">
        <f>V9&amp;W9&amp;X9&amp;Y9&amp;Z9</f>
        <v>Các tuyến đường giao thông đấu nối trực tiếp ra Đường Nguyễn Trường Tộ đoạn từ Quốc lộ 1 đến Đường Hoàng Văn Bổn có hiện trạng là đường nhựa, bê tông xi măng:
- Có bề rộng từ ≥3m đến &lt;5m, cách đường giao thông &gt;600m.
- Có bề rộng &lt;3m, cách đường giao thông &gt;200m.</v>
      </c>
      <c r="E9" s="145"/>
      <c r="F9" s="145"/>
      <c r="G9" s="142">
        <v>2900</v>
      </c>
      <c r="H9" s="142">
        <v>2000</v>
      </c>
      <c r="I9" s="142">
        <v>1700</v>
      </c>
      <c r="J9" s="143">
        <f>VLOOKUP(C9,'[1]1. MA DO'!$E$5:$AA$1933,23,0)</f>
        <v>1.1499999999999999</v>
      </c>
      <c r="K9" s="144">
        <f t="shared" si="1"/>
        <v>1.1499999999999999</v>
      </c>
      <c r="L9" s="144">
        <f t="shared" si="2"/>
        <v>1.1499999999999999</v>
      </c>
      <c r="M9" s="27">
        <f t="shared" si="5"/>
        <v>17000</v>
      </c>
      <c r="N9" s="27">
        <f t="shared" si="6"/>
        <v>8000</v>
      </c>
      <c r="O9" s="27">
        <f t="shared" si="7"/>
        <v>4200</v>
      </c>
      <c r="P9" s="27">
        <f t="shared" si="8"/>
        <v>2600</v>
      </c>
      <c r="Q9" s="17">
        <f t="shared" si="9"/>
        <v>17300</v>
      </c>
      <c r="R9" s="17">
        <f t="shared" si="10"/>
        <v>9000</v>
      </c>
      <c r="S9" s="17">
        <f t="shared" si="11"/>
        <v>4700</v>
      </c>
      <c r="T9" s="17">
        <f t="shared" si="12"/>
        <v>2900</v>
      </c>
      <c r="U9" s="17">
        <f t="shared" si="12"/>
        <v>0</v>
      </c>
      <c r="V9" s="17" t="s">
        <v>10</v>
      </c>
      <c r="W9" s="17" t="str">
        <f>W8</f>
        <v>Đường Nguyễn Trường Tộ</v>
      </c>
      <c r="X9" s="17" t="str">
        <f t="shared" ref="X9:Y12" si="13">X8</f>
        <v xml:space="preserve"> đoạn từ Quốc lộ 1</v>
      </c>
      <c r="Y9" s="17" t="str">
        <f>Y8</f>
        <v xml:space="preserve"> đến Đường Hoàng Văn Bổn</v>
      </c>
      <c r="Z9" s="17" t="s">
        <v>217</v>
      </c>
    </row>
    <row r="10" spans="1:34" s="17" customFormat="1" ht="94.5">
      <c r="A10" s="108">
        <f t="shared" si="4"/>
        <v>5</v>
      </c>
      <c r="B10" s="108" t="s">
        <v>11</v>
      </c>
      <c r="C10" s="116" t="str">
        <f t="shared" si="0"/>
        <v>BH60DT</v>
      </c>
      <c r="D10" s="145" t="str">
        <f>V10&amp;W10&amp;X10&amp;Y10&amp;Z10&amp;"
"&amp;AA10&amp;"
"
&amp;AB10</f>
        <v>Các tuyến đường giao thông không đấu nối trực tiếp và thông ra Đường Nguyễn Trường Tộ đoạn từ Quốc lộ 1 đến Đường Hoàng Văn Bổn có hiện trạng là đường nhựa, bê tông xi măng:
- Có bề rộng ≥5m, cách đường giao thông ≤600m.
- Có bề rộng từ ≥3m đến &lt;5m, cách đường giao thông ≤400m.</v>
      </c>
      <c r="E10" s="145"/>
      <c r="F10" s="145"/>
      <c r="G10" s="142">
        <v>8100</v>
      </c>
      <c r="H10" s="142">
        <v>5700</v>
      </c>
      <c r="I10" s="142">
        <v>4900</v>
      </c>
      <c r="J10" s="143">
        <f>VLOOKUP(C10,'[1]1. MA DO'!$E$5:$AA$1933,23,0)</f>
        <v>1.1499999999999999</v>
      </c>
      <c r="K10" s="144">
        <f t="shared" si="1"/>
        <v>1.1499999999999999</v>
      </c>
      <c r="L10" s="144">
        <f t="shared" si="2"/>
        <v>1.1499999999999999</v>
      </c>
      <c r="M10" s="27">
        <f t="shared" si="5"/>
        <v>17000</v>
      </c>
      <c r="N10" s="27">
        <f t="shared" si="6"/>
        <v>8000</v>
      </c>
      <c r="O10" s="27">
        <f t="shared" si="7"/>
        <v>4200</v>
      </c>
      <c r="P10" s="27">
        <f t="shared" si="8"/>
        <v>2600</v>
      </c>
      <c r="Q10" s="17">
        <f t="shared" si="9"/>
        <v>17300</v>
      </c>
      <c r="R10" s="17">
        <f t="shared" si="10"/>
        <v>9000</v>
      </c>
      <c r="S10" s="17">
        <f t="shared" si="11"/>
        <v>4700</v>
      </c>
      <c r="T10" s="17">
        <f t="shared" si="12"/>
        <v>2900</v>
      </c>
      <c r="U10" s="17">
        <f t="shared" si="12"/>
        <v>0</v>
      </c>
      <c r="V10" s="17" t="s">
        <v>87</v>
      </c>
      <c r="W10" s="17" t="str">
        <f>W9</f>
        <v>Đường Nguyễn Trường Tộ</v>
      </c>
      <c r="X10" s="17" t="str">
        <f t="shared" si="13"/>
        <v xml:space="preserve"> đoạn từ Quốc lộ 1</v>
      </c>
      <c r="Y10" s="17" t="str">
        <f t="shared" si="13"/>
        <v xml:space="preserve"> đến Đường Hoàng Văn Bổn</v>
      </c>
      <c r="Z10" s="17" t="s">
        <v>216</v>
      </c>
      <c r="AA10" s="38" t="s">
        <v>89</v>
      </c>
      <c r="AB10" s="38" t="s">
        <v>90</v>
      </c>
    </row>
    <row r="11" spans="1:34" s="17" customFormat="1" ht="94.5">
      <c r="A11" s="108">
        <f t="shared" si="4"/>
        <v>6</v>
      </c>
      <c r="B11" s="108" t="s">
        <v>12</v>
      </c>
      <c r="C11" s="116" t="str">
        <f t="shared" si="0"/>
        <v>BH60DT</v>
      </c>
      <c r="D11" s="145" t="str">
        <f>V11&amp;W11&amp;X11&amp;Y11&amp;Z11&amp;"
"&amp;AA11&amp;"
"
&amp;AB11&amp;"
"&amp;AC11</f>
        <v>Các tuyến đường giao thông không đấu nối trực tiếp và thông ra Đường Nguyễn Trường Tộ đoạn từ Quốc lộ 1 đến Đường Hoàng Văn Bổn có hiện trạng là đường nhựa, bê tông xi măng:
- Có bề rộng ≥5m, cách đường giao thông &gt;600m.
- Có bề rộng từ ≥3m đến &lt;5m, cách đường giao thông từ &gt;400m đến ≤600m.
- Có bề rộng &lt;3m, cách đường giao thông ≤200m.</v>
      </c>
      <c r="E11" s="145"/>
      <c r="F11" s="145"/>
      <c r="G11" s="142">
        <v>4200</v>
      </c>
      <c r="H11" s="142">
        <v>2900</v>
      </c>
      <c r="I11" s="142">
        <v>2500</v>
      </c>
      <c r="J11" s="143">
        <f>VLOOKUP(C11,'[1]1. MA DO'!$E$5:$AA$1933,23,0)</f>
        <v>1.1499999999999999</v>
      </c>
      <c r="K11" s="144">
        <f t="shared" si="1"/>
        <v>1.1499999999999999</v>
      </c>
      <c r="L11" s="144">
        <f t="shared" si="2"/>
        <v>1.1499999999999999</v>
      </c>
      <c r="M11" s="27">
        <f t="shared" si="5"/>
        <v>17000</v>
      </c>
      <c r="N11" s="27">
        <f t="shared" si="6"/>
        <v>8000</v>
      </c>
      <c r="O11" s="27">
        <f t="shared" si="7"/>
        <v>4200</v>
      </c>
      <c r="P11" s="27">
        <f t="shared" si="8"/>
        <v>2600</v>
      </c>
      <c r="Q11" s="17">
        <f t="shared" si="9"/>
        <v>17300</v>
      </c>
      <c r="R11" s="17">
        <f t="shared" si="10"/>
        <v>9000</v>
      </c>
      <c r="S11" s="17">
        <f t="shared" si="11"/>
        <v>4700</v>
      </c>
      <c r="T11" s="17">
        <f t="shared" si="12"/>
        <v>2900</v>
      </c>
      <c r="U11" s="17">
        <f t="shared" si="12"/>
        <v>0</v>
      </c>
      <c r="V11" s="17" t="s">
        <v>87</v>
      </c>
      <c r="W11" s="17" t="str">
        <f>W10</f>
        <v>Đường Nguyễn Trường Tộ</v>
      </c>
      <c r="X11" s="17" t="str">
        <f t="shared" si="13"/>
        <v xml:space="preserve"> đoạn từ Quốc lộ 1</v>
      </c>
      <c r="Y11" s="17" t="str">
        <f t="shared" si="13"/>
        <v xml:space="preserve"> đến Đường Hoàng Văn Bổn</v>
      </c>
      <c r="Z11" s="17" t="s">
        <v>216</v>
      </c>
      <c r="AA11" s="38" t="s">
        <v>91</v>
      </c>
      <c r="AB11" s="38" t="s">
        <v>92</v>
      </c>
      <c r="AC11" s="38" t="s">
        <v>93</v>
      </c>
    </row>
    <row r="12" spans="1:34" s="17" customFormat="1" ht="94.5">
      <c r="A12" s="108">
        <f t="shared" si="4"/>
        <v>7</v>
      </c>
      <c r="B12" s="108" t="s">
        <v>13</v>
      </c>
      <c r="C12" s="116" t="str">
        <f t="shared" si="0"/>
        <v>BH60DT</v>
      </c>
      <c r="D12" s="145" t="str">
        <f>V12&amp;W12&amp;X12&amp;Y12&amp;Z12</f>
        <v>Các tuyến đường giao thông không đấu nối trực tiếp và thông ra Đường Nguyễn Trường Tộ đoạn từ Quốc lộ 1 đến Đường Hoàng Văn Bổn có hiện trạng là đường nhựa, bê tông xi măng:
- Có bề rộng từ ≥3m đến &lt;5m, cách đường giao thông &gt;600m.
- Có bề rộng &lt;3m, cách đường giao thông &gt; 200m.</v>
      </c>
      <c r="E12" s="145"/>
      <c r="F12" s="145"/>
      <c r="G12" s="142">
        <v>2600</v>
      </c>
      <c r="H12" s="142">
        <v>1800</v>
      </c>
      <c r="I12" s="142">
        <v>1600</v>
      </c>
      <c r="J12" s="143">
        <f>VLOOKUP(C12,'[1]1. MA DO'!$E$5:$AA$1933,23,0)</f>
        <v>1.1499999999999999</v>
      </c>
      <c r="K12" s="144">
        <f t="shared" si="1"/>
        <v>1.1499999999999999</v>
      </c>
      <c r="L12" s="144">
        <f t="shared" si="2"/>
        <v>1.1499999999999999</v>
      </c>
      <c r="M12" s="27">
        <f t="shared" si="5"/>
        <v>17000</v>
      </c>
      <c r="N12" s="27">
        <f t="shared" si="6"/>
        <v>8000</v>
      </c>
      <c r="O12" s="27">
        <f t="shared" si="7"/>
        <v>4200</v>
      </c>
      <c r="P12" s="27">
        <f t="shared" si="8"/>
        <v>2600</v>
      </c>
      <c r="Q12" s="17">
        <f t="shared" si="9"/>
        <v>17300</v>
      </c>
      <c r="R12" s="17">
        <f t="shared" si="10"/>
        <v>9000</v>
      </c>
      <c r="S12" s="17">
        <f t="shared" si="11"/>
        <v>4700</v>
      </c>
      <c r="T12" s="17">
        <f t="shared" si="12"/>
        <v>2900</v>
      </c>
      <c r="U12" s="17">
        <f t="shared" si="12"/>
        <v>0</v>
      </c>
      <c r="V12" s="17" t="s">
        <v>87</v>
      </c>
      <c r="W12" s="17" t="str">
        <f>W11</f>
        <v>Đường Nguyễn Trường Tộ</v>
      </c>
      <c r="X12" s="17" t="str">
        <f t="shared" si="13"/>
        <v xml:space="preserve"> đoạn từ Quốc lộ 1</v>
      </c>
      <c r="Y12" s="17" t="str">
        <f t="shared" si="13"/>
        <v xml:space="preserve"> đến Đường Hoàng Văn Bổn</v>
      </c>
      <c r="Z12" s="17" t="s">
        <v>218</v>
      </c>
    </row>
    <row r="13" spans="1:34" s="17" customFormat="1" ht="31.5">
      <c r="A13" s="108">
        <f t="shared" si="4"/>
        <v>8</v>
      </c>
      <c r="B13" s="139" t="str">
        <f>'Đầu vào (2)'!G8</f>
        <v>BH126DT</v>
      </c>
      <c r="C13" s="116" t="str">
        <f>$B$13</f>
        <v>BH126DT</v>
      </c>
      <c r="D13" s="140" t="str">
        <f>'Đầu vào (2)'!H8</f>
        <v>Đường Hoàng Bá Bích</v>
      </c>
      <c r="E13" s="140" t="str">
        <f>'Đầu vào (2)'!I8</f>
        <v>Đường Bùi Văn Hòa (Quốc lộ 15 nối dài)</v>
      </c>
      <c r="F13" s="140" t="str">
        <f>'Đầu vào (2)'!J8</f>
        <v>Đến đường Hoàng Tam Kỳ</v>
      </c>
      <c r="G13" s="141">
        <v>33000</v>
      </c>
      <c r="H13" s="142">
        <v>23100</v>
      </c>
      <c r="I13" s="142">
        <v>19800</v>
      </c>
      <c r="J13" s="143">
        <f>VLOOKUP(C13,'[1]1. MA DO'!$E$5:$AA$1933,23,0)</f>
        <v>1.1299999999999999</v>
      </c>
      <c r="K13" s="144">
        <f t="shared" si="1"/>
        <v>1.1299999999999999</v>
      </c>
      <c r="L13" s="144">
        <f t="shared" si="2"/>
        <v>1.1299999999999999</v>
      </c>
      <c r="M13" s="91">
        <f>'Đầu vào (2)'!K8</f>
        <v>26000</v>
      </c>
      <c r="N13" s="91">
        <f>'Đầu vào (2)'!L8</f>
        <v>11000</v>
      </c>
      <c r="O13" s="91">
        <f>'Đầu vào (2)'!M8</f>
        <v>6500</v>
      </c>
      <c r="P13" s="91">
        <f>'Đầu vào (2)'!N8</f>
        <v>3900</v>
      </c>
      <c r="Q13" s="88">
        <f>VLOOKUP(B13,'[2]Giá đề xuất ODT'!$G$11:$AD$2233,21,0)</f>
        <v>33000</v>
      </c>
      <c r="R13" s="88">
        <f>VLOOKUP(B13,'[2]Giá đề xuất ODT'!$G$11:$AD$2233,22,0)</f>
        <v>14000</v>
      </c>
      <c r="S13" s="88">
        <f>VLOOKUP(B13,'[2]Giá đề xuất ODT'!$G$11:$AD$2233,23,0)</f>
        <v>8200</v>
      </c>
      <c r="T13" s="88">
        <f>VLOOKUP(B13,'[2]Giá đề xuất ODT'!$G$11:$AD$2233,24,0)</f>
        <v>4900</v>
      </c>
      <c r="U13" s="88"/>
      <c r="V13" s="88"/>
      <c r="W13" s="88" t="str">
        <f>D13</f>
        <v>Đường Hoàng Bá Bích</v>
      </c>
      <c r="X13" s="88" t="str">
        <f>" đoạn từ "&amp;E13</f>
        <v xml:space="preserve"> đoạn từ Đường Bùi Văn Hòa (Quốc lộ 15 nối dài)</v>
      </c>
      <c r="Y13" s="88" t="str">
        <f>" đến "&amp;F13</f>
        <v xml:space="preserve"> đến Đến đường Hoàng Tam Kỳ</v>
      </c>
      <c r="Z13" s="88"/>
      <c r="AA13" s="88"/>
      <c r="AB13" s="88"/>
      <c r="AC13" s="88"/>
    </row>
    <row r="14" spans="1:34" s="17" customFormat="1" ht="78.75">
      <c r="A14" s="108">
        <f t="shared" si="4"/>
        <v>9</v>
      </c>
      <c r="B14" s="108" t="str">
        <f t="shared" ref="B14:B19" si="14">B7</f>
        <v>VT2</v>
      </c>
      <c r="C14" s="116" t="str">
        <f t="shared" ref="C14:C19" si="15">$B$13</f>
        <v>BH126DT</v>
      </c>
      <c r="D14" s="145" t="str">
        <f>V14&amp;W14&amp;X14&amp;Y14&amp;Z14&amp;"
"&amp;AA14&amp;"
"
&amp;AB14</f>
        <v>Các tuyến đường giao thông đấu nối trực tiếp ra Đường Hoàng Bá Bích đoạn từ Đường Bùi Văn Hòa (Quốc lộ 15 nối dài) đến Đến đường Hoàng Tam Kỳ có hiện trạng là đường nhựa, bê tông xi măng:
- Có bề rộng ≥5m, cách đường giao thông ≤600m.
- Có bề rộng từ ≥3m đến &lt;5m, cách đường giao thông ≤400m.</v>
      </c>
      <c r="E14" s="145"/>
      <c r="F14" s="145"/>
      <c r="G14" s="142">
        <v>14000</v>
      </c>
      <c r="H14" s="142">
        <v>9800</v>
      </c>
      <c r="I14" s="142">
        <v>8400</v>
      </c>
      <c r="J14" s="143">
        <f>VLOOKUP(C14,'[1]1. MA DO'!$E$5:$AA$1933,23,0)</f>
        <v>1.1299999999999999</v>
      </c>
      <c r="K14" s="144">
        <f t="shared" si="1"/>
        <v>1.1299999999999999</v>
      </c>
      <c r="L14" s="144">
        <f t="shared" si="2"/>
        <v>1.1299999999999999</v>
      </c>
      <c r="M14" s="27">
        <f t="shared" ref="M14:M19" si="16">M13</f>
        <v>26000</v>
      </c>
      <c r="N14" s="27">
        <f t="shared" ref="N14:N19" si="17">N13</f>
        <v>11000</v>
      </c>
      <c r="O14" s="27">
        <f t="shared" ref="O14:O19" si="18">O13</f>
        <v>6500</v>
      </c>
      <c r="P14" s="27">
        <f t="shared" ref="P14:P19" si="19">P13</f>
        <v>3900</v>
      </c>
      <c r="Q14" s="17">
        <f t="shared" ref="Q14:Q19" si="20">Q13</f>
        <v>33000</v>
      </c>
      <c r="R14" s="17">
        <f t="shared" ref="R14:R19" si="21">R13</f>
        <v>14000</v>
      </c>
      <c r="S14" s="17">
        <f t="shared" ref="S14:S19" si="22">S13</f>
        <v>8200</v>
      </c>
      <c r="T14" s="17">
        <f t="shared" ref="T14:U19" si="23">T13</f>
        <v>4900</v>
      </c>
      <c r="U14" s="17">
        <f t="shared" si="23"/>
        <v>0</v>
      </c>
      <c r="V14" s="17" t="str">
        <f t="shared" ref="V14:V19" si="24">V7</f>
        <v xml:space="preserve">Các tuyến đường giao thông đấu nối trực tiếp ra </v>
      </c>
      <c r="W14" s="17" t="str">
        <f t="shared" ref="W14:Y18" si="25">W13</f>
        <v>Đường Hoàng Bá Bích</v>
      </c>
      <c r="X14" s="17" t="str">
        <f t="shared" si="25"/>
        <v xml:space="preserve"> đoạn từ Đường Bùi Văn Hòa (Quốc lộ 15 nối dài)</v>
      </c>
      <c r="Y14" s="17" t="str">
        <f t="shared" si="25"/>
        <v xml:space="preserve"> đến Đến đường Hoàng Tam Kỳ</v>
      </c>
      <c r="Z14" s="17" t="str">
        <f>Z7</f>
        <v xml:space="preserve"> có hiện trạng là đường nhựa, bê tông xi măng:</v>
      </c>
      <c r="AA14" s="17" t="str">
        <f>AA7</f>
        <v>- Có bề rộng ≥5m, cách đường giao thông ≤600m.</v>
      </c>
      <c r="AB14" s="17" t="str">
        <f>AB7</f>
        <v>- Có bề rộng từ ≥3m đến &lt;5m, cách đường giao thông ≤400m.</v>
      </c>
      <c r="AC14" s="17">
        <f>AC7</f>
        <v>0</v>
      </c>
    </row>
    <row r="15" spans="1:34" s="17" customFormat="1" ht="78.75">
      <c r="A15" s="108">
        <f t="shared" si="4"/>
        <v>10</v>
      </c>
      <c r="B15" s="108" t="str">
        <f t="shared" si="14"/>
        <v>VT3</v>
      </c>
      <c r="C15" s="116" t="str">
        <f t="shared" si="15"/>
        <v>BH126DT</v>
      </c>
      <c r="D15" s="145" t="str">
        <f>V15&amp;W15&amp;X15&amp;Y15&amp;Z15&amp;"
"&amp;AA15&amp;"
"&amp;AB15&amp;"
"&amp;AC15</f>
        <v>Các tuyến đường giao thông đấu nối trực tiếp ra Đường Hoàng Bá Bích đoạn từ Đường Bùi Văn Hòa (Quốc lộ 15 nối dài) đến Đến đường Hoàng Tam Kỳ có hiện trạng là đường nhựa, bê tông xi măng:
- Có bề rộng ≥5m, cách đường giao thông &gt;600m.
- Có bề rộng từ ≥3m đến &lt;5m, cách đường giao thông từ &gt;400m đến ≤600m.
- Có bề rộng &lt;3m, cách đường giao thông ≤200m.</v>
      </c>
      <c r="E15" s="145"/>
      <c r="F15" s="145"/>
      <c r="G15" s="142">
        <v>8200</v>
      </c>
      <c r="H15" s="142">
        <v>5700</v>
      </c>
      <c r="I15" s="142">
        <v>4900</v>
      </c>
      <c r="J15" s="143">
        <f>VLOOKUP(C15,'[1]1. MA DO'!$E$5:$AA$1933,23,0)</f>
        <v>1.1299999999999999</v>
      </c>
      <c r="K15" s="144">
        <f t="shared" si="1"/>
        <v>1.1299999999999999</v>
      </c>
      <c r="L15" s="144">
        <f t="shared" si="2"/>
        <v>1.1299999999999999</v>
      </c>
      <c r="M15" s="27">
        <f t="shared" si="16"/>
        <v>26000</v>
      </c>
      <c r="N15" s="27">
        <f t="shared" si="17"/>
        <v>11000</v>
      </c>
      <c r="O15" s="27">
        <f t="shared" si="18"/>
        <v>6500</v>
      </c>
      <c r="P15" s="27">
        <f t="shared" si="19"/>
        <v>3900</v>
      </c>
      <c r="Q15" s="17">
        <f t="shared" si="20"/>
        <v>33000</v>
      </c>
      <c r="R15" s="17">
        <f t="shared" si="21"/>
        <v>14000</v>
      </c>
      <c r="S15" s="17">
        <f t="shared" si="22"/>
        <v>8200</v>
      </c>
      <c r="T15" s="17">
        <f t="shared" si="23"/>
        <v>4900</v>
      </c>
      <c r="U15" s="17">
        <f t="shared" si="23"/>
        <v>0</v>
      </c>
      <c r="V15" s="17" t="str">
        <f t="shared" si="24"/>
        <v xml:space="preserve">Các tuyến đường giao thông đấu nối trực tiếp ra </v>
      </c>
      <c r="W15" s="17" t="str">
        <f t="shared" si="25"/>
        <v>Đường Hoàng Bá Bích</v>
      </c>
      <c r="X15" s="17" t="str">
        <f t="shared" si="25"/>
        <v xml:space="preserve"> đoạn từ Đường Bùi Văn Hòa (Quốc lộ 15 nối dài)</v>
      </c>
      <c r="Y15" s="17" t="str">
        <f t="shared" si="25"/>
        <v xml:space="preserve"> đến Đến đường Hoàng Tam Kỳ</v>
      </c>
      <c r="Z15" s="17" t="str">
        <f t="shared" ref="Z15:AC15" si="26">Z8</f>
        <v xml:space="preserve"> có hiện trạng là đường nhựa, bê tông xi măng:</v>
      </c>
      <c r="AA15" s="17" t="str">
        <f t="shared" si="26"/>
        <v>- Có bề rộng ≥5m, cách đường giao thông &gt;600m.</v>
      </c>
      <c r="AB15" s="17" t="str">
        <f t="shared" si="26"/>
        <v>- Có bề rộng từ ≥3m đến &lt;5m, cách đường giao thông từ &gt;400m đến ≤600m.</v>
      </c>
      <c r="AC15" s="17" t="str">
        <f t="shared" si="26"/>
        <v>- Có bề rộng &lt;3m, cách đường giao thông ≤200m.</v>
      </c>
    </row>
    <row r="16" spans="1:34" s="17" customFormat="1" ht="94.5">
      <c r="A16" s="108">
        <f t="shared" si="4"/>
        <v>11</v>
      </c>
      <c r="B16" s="108" t="str">
        <f t="shared" si="14"/>
        <v>VT4</v>
      </c>
      <c r="C16" s="116" t="str">
        <f t="shared" si="15"/>
        <v>BH126DT</v>
      </c>
      <c r="D16" s="145" t="str">
        <f>V16&amp;W16&amp;X16&amp;Y16&amp;Z16</f>
        <v>Các tuyến đường giao thông đấu nối trực tiếp ra Đường Hoàng Bá Bích đoạn từ Đường Bùi Văn Hòa (Quốc lộ 15 nối dài) đến Đến đường Hoàng Tam Kỳ có hiện trạng là đường nhựa, bê tông xi măng:
- Có bề rộng từ ≥3m đến &lt;5m, cách đường giao thông &gt;600m.
- Có bề rộng &lt;3m, cách đường giao thông &gt;200m.</v>
      </c>
      <c r="E16" s="145"/>
      <c r="F16" s="145"/>
      <c r="G16" s="142">
        <v>4900</v>
      </c>
      <c r="H16" s="142">
        <v>3400</v>
      </c>
      <c r="I16" s="142">
        <v>2900</v>
      </c>
      <c r="J16" s="143">
        <f>VLOOKUP(C16,'[1]1. MA DO'!$E$5:$AA$1933,23,0)</f>
        <v>1.1299999999999999</v>
      </c>
      <c r="K16" s="144">
        <f t="shared" si="1"/>
        <v>1.1299999999999999</v>
      </c>
      <c r="L16" s="144">
        <f t="shared" si="2"/>
        <v>1.1299999999999999</v>
      </c>
      <c r="M16" s="27">
        <f t="shared" si="16"/>
        <v>26000</v>
      </c>
      <c r="N16" s="27">
        <f t="shared" si="17"/>
        <v>11000</v>
      </c>
      <c r="O16" s="27">
        <f t="shared" si="18"/>
        <v>6500</v>
      </c>
      <c r="P16" s="27">
        <f t="shared" si="19"/>
        <v>3900</v>
      </c>
      <c r="Q16" s="17">
        <f t="shared" si="20"/>
        <v>33000</v>
      </c>
      <c r="R16" s="17">
        <f t="shared" si="21"/>
        <v>14000</v>
      </c>
      <c r="S16" s="17">
        <f t="shared" si="22"/>
        <v>8200</v>
      </c>
      <c r="T16" s="17">
        <f t="shared" si="23"/>
        <v>4900</v>
      </c>
      <c r="U16" s="17">
        <f t="shared" si="23"/>
        <v>0</v>
      </c>
      <c r="V16" s="17" t="str">
        <f t="shared" si="24"/>
        <v xml:space="preserve">Các tuyến đường giao thông đấu nối trực tiếp ra </v>
      </c>
      <c r="W16" s="17" t="str">
        <f t="shared" si="25"/>
        <v>Đường Hoàng Bá Bích</v>
      </c>
      <c r="X16" s="17" t="str">
        <f t="shared" si="25"/>
        <v xml:space="preserve"> đoạn từ Đường Bùi Văn Hòa (Quốc lộ 15 nối dài)</v>
      </c>
      <c r="Y16" s="17" t="str">
        <f t="shared" si="25"/>
        <v xml:space="preserve"> đến Đến đường Hoàng Tam Kỳ</v>
      </c>
      <c r="Z16" s="17" t="str">
        <f t="shared" ref="Z16:AC16" si="27">Z9</f>
        <v xml:space="preserve"> có hiện trạng là đường nhựa, bê tông xi măng:
- Có bề rộng từ ≥3m đến &lt;5m, cách đường giao thông &gt;600m.
- Có bề rộng &lt;3m, cách đường giao thông &gt;200m.</v>
      </c>
      <c r="AA16" s="17">
        <f t="shared" si="27"/>
        <v>0</v>
      </c>
      <c r="AB16" s="17">
        <f t="shared" si="27"/>
        <v>0</v>
      </c>
      <c r="AC16" s="17">
        <f t="shared" si="27"/>
        <v>0</v>
      </c>
    </row>
    <row r="17" spans="1:29" s="17" customFormat="1" ht="94.5">
      <c r="A17" s="108">
        <f t="shared" si="4"/>
        <v>12</v>
      </c>
      <c r="B17" s="108" t="str">
        <f t="shared" si="14"/>
        <v>VT2*0,8</v>
      </c>
      <c r="C17" s="116" t="str">
        <f t="shared" si="15"/>
        <v>BH126DT</v>
      </c>
      <c r="D17" s="145" t="str">
        <f>V17&amp;W17&amp;X17&amp;Y17&amp;Z17&amp;"
"&amp;AA17&amp;"
"
&amp;AB17</f>
        <v>Các tuyến đường giao thông không đấu nối trực tiếp và thông ra Đường Hoàng Bá Bích đoạn từ Đường Bùi Văn Hòa (Quốc lộ 15 nối dài) đến Đến đường Hoàng Tam Kỳ có hiện trạng là đường nhựa, bê tông xi măng:
- Có bề rộng ≥5m, cách đường giao thông ≤600m.
- Có bề rộng từ ≥3m đến &lt;5m, cách đường giao thông ≤400m.</v>
      </c>
      <c r="E17" s="145"/>
      <c r="F17" s="145"/>
      <c r="G17" s="142">
        <v>12600</v>
      </c>
      <c r="H17" s="142">
        <v>8800</v>
      </c>
      <c r="I17" s="142">
        <v>7600</v>
      </c>
      <c r="J17" s="143">
        <f>VLOOKUP(C17,'[1]1. MA DO'!$E$5:$AA$1933,23,0)</f>
        <v>1.1299999999999999</v>
      </c>
      <c r="K17" s="144">
        <f t="shared" si="1"/>
        <v>1.1299999999999999</v>
      </c>
      <c r="L17" s="144">
        <f t="shared" si="2"/>
        <v>1.1299999999999999</v>
      </c>
      <c r="M17" s="27">
        <f t="shared" si="16"/>
        <v>26000</v>
      </c>
      <c r="N17" s="27">
        <f t="shared" si="17"/>
        <v>11000</v>
      </c>
      <c r="O17" s="27">
        <f t="shared" si="18"/>
        <v>6500</v>
      </c>
      <c r="P17" s="27">
        <f t="shared" si="19"/>
        <v>3900</v>
      </c>
      <c r="Q17" s="17">
        <f t="shared" si="20"/>
        <v>33000</v>
      </c>
      <c r="R17" s="17">
        <f t="shared" si="21"/>
        <v>14000</v>
      </c>
      <c r="S17" s="17">
        <f t="shared" si="22"/>
        <v>8200</v>
      </c>
      <c r="T17" s="17">
        <f t="shared" si="23"/>
        <v>4900</v>
      </c>
      <c r="U17" s="17">
        <f t="shared" si="23"/>
        <v>0</v>
      </c>
      <c r="V17" s="17" t="str">
        <f t="shared" si="24"/>
        <v xml:space="preserve">Các tuyến đường giao thông không đấu nối trực tiếp và thông ra </v>
      </c>
      <c r="W17" s="17" t="str">
        <f t="shared" si="25"/>
        <v>Đường Hoàng Bá Bích</v>
      </c>
      <c r="X17" s="17" t="str">
        <f t="shared" si="25"/>
        <v xml:space="preserve"> đoạn từ Đường Bùi Văn Hòa (Quốc lộ 15 nối dài)</v>
      </c>
      <c r="Y17" s="17" t="str">
        <f t="shared" si="25"/>
        <v xml:space="preserve"> đến Đến đường Hoàng Tam Kỳ</v>
      </c>
      <c r="Z17" s="17" t="str">
        <f t="shared" ref="Z17:AC17" si="28">Z10</f>
        <v xml:space="preserve"> có hiện trạng là đường nhựa, bê tông xi măng:</v>
      </c>
      <c r="AA17" s="17" t="str">
        <f t="shared" si="28"/>
        <v>- Có bề rộng ≥5m, cách đường giao thông ≤600m.</v>
      </c>
      <c r="AB17" s="17" t="str">
        <f t="shared" si="28"/>
        <v>- Có bề rộng từ ≥3m đến &lt;5m, cách đường giao thông ≤400m.</v>
      </c>
      <c r="AC17" s="17">
        <f t="shared" si="28"/>
        <v>0</v>
      </c>
    </row>
    <row r="18" spans="1:29" s="17" customFormat="1" ht="94.5">
      <c r="A18" s="108">
        <f t="shared" si="4"/>
        <v>13</v>
      </c>
      <c r="B18" s="108" t="str">
        <f t="shared" si="14"/>
        <v>VT3*0,8</v>
      </c>
      <c r="C18" s="116" t="str">
        <f t="shared" si="15"/>
        <v>BH126DT</v>
      </c>
      <c r="D18" s="145" t="str">
        <f>V18&amp;W18&amp;X18&amp;Y18&amp;Z18&amp;"
"&amp;AA18&amp;"
"
&amp;AB18&amp;"
"&amp;AC18</f>
        <v>Các tuyến đường giao thông không đấu nối trực tiếp và thông ra Đường Hoàng Bá Bích đoạn từ Đường Bùi Văn Hòa (Quốc lộ 15 nối dài) đến Đến đường Hoàng Tam Kỳ có hiện trạng là đường nhựa, bê tông xi măng:
- Có bề rộng ≥5m, cách đường giao thông &gt;600m.
- Có bề rộng từ ≥3m đến &lt;5m, cách đường giao thông từ &gt;400m đến ≤600m.
- Có bề rộng &lt;3m, cách đường giao thông ≤200m.</v>
      </c>
      <c r="E18" s="145"/>
      <c r="F18" s="145"/>
      <c r="G18" s="142">
        <v>7400</v>
      </c>
      <c r="H18" s="142">
        <v>5200</v>
      </c>
      <c r="I18" s="142">
        <v>4400</v>
      </c>
      <c r="J18" s="143">
        <f>VLOOKUP(C18,'[1]1. MA DO'!$E$5:$AA$1933,23,0)</f>
        <v>1.1299999999999999</v>
      </c>
      <c r="K18" s="144">
        <f t="shared" si="1"/>
        <v>1.1299999999999999</v>
      </c>
      <c r="L18" s="144">
        <f t="shared" si="2"/>
        <v>1.1299999999999999</v>
      </c>
      <c r="M18" s="27">
        <f t="shared" si="16"/>
        <v>26000</v>
      </c>
      <c r="N18" s="27">
        <f t="shared" si="17"/>
        <v>11000</v>
      </c>
      <c r="O18" s="27">
        <f t="shared" si="18"/>
        <v>6500</v>
      </c>
      <c r="P18" s="27">
        <f t="shared" si="19"/>
        <v>3900</v>
      </c>
      <c r="Q18" s="17">
        <f t="shared" si="20"/>
        <v>33000</v>
      </c>
      <c r="R18" s="17">
        <f t="shared" si="21"/>
        <v>14000</v>
      </c>
      <c r="S18" s="17">
        <f t="shared" si="22"/>
        <v>8200</v>
      </c>
      <c r="T18" s="17">
        <f t="shared" si="23"/>
        <v>4900</v>
      </c>
      <c r="U18" s="17">
        <f t="shared" si="23"/>
        <v>0</v>
      </c>
      <c r="V18" s="17" t="str">
        <f t="shared" si="24"/>
        <v xml:space="preserve">Các tuyến đường giao thông không đấu nối trực tiếp và thông ra </v>
      </c>
      <c r="W18" s="17" t="str">
        <f t="shared" si="25"/>
        <v>Đường Hoàng Bá Bích</v>
      </c>
      <c r="X18" s="17" t="str">
        <f t="shared" si="25"/>
        <v xml:space="preserve"> đoạn từ Đường Bùi Văn Hòa (Quốc lộ 15 nối dài)</v>
      </c>
      <c r="Y18" s="17" t="str">
        <f t="shared" si="25"/>
        <v xml:space="preserve"> đến Đến đường Hoàng Tam Kỳ</v>
      </c>
      <c r="Z18" s="17" t="str">
        <f t="shared" ref="Z18:AC18" si="29">Z11</f>
        <v xml:space="preserve"> có hiện trạng là đường nhựa, bê tông xi măng:</v>
      </c>
      <c r="AA18" s="17" t="str">
        <f t="shared" si="29"/>
        <v>- Có bề rộng ≥5m, cách đường giao thông &gt;600m.</v>
      </c>
      <c r="AB18" s="17" t="str">
        <f t="shared" si="29"/>
        <v>- Có bề rộng từ ≥3m đến &lt;5m, cách đường giao thông từ &gt;400m đến ≤600m.</v>
      </c>
      <c r="AC18" s="17" t="str">
        <f t="shared" si="29"/>
        <v>- Có bề rộng &lt;3m, cách đường giao thông ≤200m.</v>
      </c>
    </row>
    <row r="19" spans="1:29" s="17" customFormat="1" ht="94.5">
      <c r="A19" s="108">
        <f t="shared" si="4"/>
        <v>14</v>
      </c>
      <c r="B19" s="108" t="str">
        <f t="shared" si="14"/>
        <v>VT4*0,8</v>
      </c>
      <c r="C19" s="116" t="str">
        <f t="shared" si="15"/>
        <v>BH126DT</v>
      </c>
      <c r="D19" s="145" t="str">
        <f>V19&amp;W19&amp;X19&amp;Y19&amp;Z19</f>
        <v>Các tuyến đường giao thông không đấu nối trực tiếp và thông ra Đường Hoàng Bá Bích đoạn từ Đường Bùi Văn Hòa (Quốc lộ 15 nối dài) đến Đến đường Hoàng Tam Kỳ có hiện trạng là đường nhựa, bê tông xi măng:
- Có bề rộng từ ≥3m đến &lt;5m, cách đường giao thông &gt;600m.
- Có bề rộng &lt;3m, cách đường giao thông &gt; 200m.</v>
      </c>
      <c r="E19" s="145"/>
      <c r="F19" s="145"/>
      <c r="G19" s="142">
        <v>4400</v>
      </c>
      <c r="H19" s="142">
        <v>3100</v>
      </c>
      <c r="I19" s="142">
        <v>2600</v>
      </c>
      <c r="J19" s="143">
        <f>VLOOKUP(C19,'[1]1. MA DO'!$E$5:$AA$1933,23,0)</f>
        <v>1.1299999999999999</v>
      </c>
      <c r="K19" s="144">
        <f t="shared" si="1"/>
        <v>1.1299999999999999</v>
      </c>
      <c r="L19" s="144">
        <f t="shared" si="2"/>
        <v>1.1299999999999999</v>
      </c>
      <c r="M19" s="27">
        <f t="shared" si="16"/>
        <v>26000</v>
      </c>
      <c r="N19" s="27">
        <f t="shared" si="17"/>
        <v>11000</v>
      </c>
      <c r="O19" s="27">
        <f t="shared" si="18"/>
        <v>6500</v>
      </c>
      <c r="P19" s="27">
        <f t="shared" si="19"/>
        <v>3900</v>
      </c>
      <c r="Q19" s="17">
        <f t="shared" si="20"/>
        <v>33000</v>
      </c>
      <c r="R19" s="17">
        <f t="shared" si="21"/>
        <v>14000</v>
      </c>
      <c r="S19" s="17">
        <f t="shared" si="22"/>
        <v>8200</v>
      </c>
      <c r="T19" s="17">
        <f t="shared" si="23"/>
        <v>4900</v>
      </c>
      <c r="U19" s="17">
        <f t="shared" si="23"/>
        <v>0</v>
      </c>
      <c r="V19" s="17" t="str">
        <f t="shared" si="24"/>
        <v xml:space="preserve">Các tuyến đường giao thông không đấu nối trực tiếp và thông ra </v>
      </c>
      <c r="W19" s="17" t="str">
        <f>W18</f>
        <v>Đường Hoàng Bá Bích</v>
      </c>
      <c r="X19" s="17" t="str">
        <f t="shared" ref="X19:Y19" si="30">X18</f>
        <v xml:space="preserve"> đoạn từ Đường Bùi Văn Hòa (Quốc lộ 15 nối dài)</v>
      </c>
      <c r="Y19" s="17" t="str">
        <f t="shared" si="30"/>
        <v xml:space="preserve"> đến Đến đường Hoàng Tam Kỳ</v>
      </c>
      <c r="Z19" s="17" t="str">
        <f t="shared" ref="Z19:AC19" si="31">Z12</f>
        <v xml:space="preserve"> có hiện trạng là đường nhựa, bê tông xi măng:
- Có bề rộng từ ≥3m đến &lt;5m, cách đường giao thông &gt;600m.
- Có bề rộng &lt;3m, cách đường giao thông &gt; 200m.</v>
      </c>
      <c r="AA19" s="17">
        <f t="shared" si="31"/>
        <v>0</v>
      </c>
      <c r="AB19" s="17">
        <f t="shared" si="31"/>
        <v>0</v>
      </c>
      <c r="AC19" s="17">
        <f t="shared" si="31"/>
        <v>0</v>
      </c>
    </row>
    <row r="20" spans="1:29" s="17" customFormat="1" ht="31.5">
      <c r="A20" s="108">
        <f t="shared" si="4"/>
        <v>15</v>
      </c>
      <c r="B20" s="139" t="str">
        <f>'Đầu vào (2)'!G15</f>
        <v>BH54DT_D1</v>
      </c>
      <c r="C20" s="116" t="str">
        <f>$B$20</f>
        <v>BH54DT_D1</v>
      </c>
      <c r="D20" s="140" t="str">
        <f>'Đầu vào (2)'!H15</f>
        <v>Đường Thân Nhân Trung</v>
      </c>
      <c r="E20" s="140" t="str">
        <f>'Đầu vào (2)'!I15</f>
        <v>Đường Nguyễn Ái Quốc</v>
      </c>
      <c r="F20" s="140" t="str">
        <f>'Đầu vào (2)'!J15</f>
        <v>Suối Săn Máu</v>
      </c>
      <c r="G20" s="141">
        <v>19000</v>
      </c>
      <c r="H20" s="142">
        <v>13300</v>
      </c>
      <c r="I20" s="142">
        <v>11400</v>
      </c>
      <c r="J20" s="143">
        <f>VLOOKUP(C20,'[1]1. MA DO'!$E$5:$AA$1933,23,0)</f>
        <v>1.1399999999999999</v>
      </c>
      <c r="K20" s="144">
        <f t="shared" si="1"/>
        <v>1.1399999999999999</v>
      </c>
      <c r="L20" s="144">
        <f t="shared" si="2"/>
        <v>1.1399999999999999</v>
      </c>
      <c r="M20" s="91">
        <f>'Đầu vào (2)'!K15</f>
        <v>16000</v>
      </c>
      <c r="N20" s="91">
        <f>'Đầu vào (2)'!L15</f>
        <v>7000</v>
      </c>
      <c r="O20" s="91">
        <f>'Đầu vào (2)'!M15</f>
        <v>4200</v>
      </c>
      <c r="P20" s="91">
        <f>'Đầu vào (2)'!N15</f>
        <v>3300</v>
      </c>
      <c r="Q20" s="88">
        <f>VLOOKUP(B20,'[2]Giá đề xuất ODT'!$G$11:$AD$2233,21,0)</f>
        <v>19000</v>
      </c>
      <c r="R20" s="88">
        <f>VLOOKUP(B20,'[2]Giá đề xuất ODT'!$G$11:$AD$2233,22,0)</f>
        <v>8300</v>
      </c>
      <c r="S20" s="88">
        <f>VLOOKUP(B20,'[2]Giá đề xuất ODT'!$G$11:$AD$2233,23,0)</f>
        <v>5000</v>
      </c>
      <c r="T20" s="88">
        <f>VLOOKUP(B20,'[2]Giá đề xuất ODT'!$G$11:$AD$2233,24,0)</f>
        <v>3900</v>
      </c>
      <c r="U20" s="88"/>
      <c r="V20" s="88"/>
      <c r="W20" s="88" t="str">
        <f>D20</f>
        <v>Đường Thân Nhân Trung</v>
      </c>
      <c r="X20" s="88" t="str">
        <f>" đoạn từ "&amp;E20</f>
        <v xml:space="preserve"> đoạn từ Đường Nguyễn Ái Quốc</v>
      </c>
      <c r="Y20" s="88" t="str">
        <f>" đến "&amp;F20</f>
        <v xml:space="preserve"> đến Suối Săn Máu</v>
      </c>
      <c r="Z20" s="88"/>
      <c r="AA20" s="88"/>
      <c r="AB20" s="88"/>
      <c r="AC20" s="88">
        <v>0</v>
      </c>
    </row>
    <row r="21" spans="1:29" s="17" customFormat="1" ht="78.75">
      <c r="A21" s="108">
        <f t="shared" si="4"/>
        <v>16</v>
      </c>
      <c r="B21" s="108" t="str">
        <f>B14</f>
        <v>VT2</v>
      </c>
      <c r="C21" s="116" t="str">
        <f t="shared" ref="C21:C26" si="32">$B$20</f>
        <v>BH54DT_D1</v>
      </c>
      <c r="D21" s="145" t="str">
        <f>V21&amp;W21&amp;X21&amp;Y21&amp;Z21&amp;"
"&amp;AA21&amp;"
"
&amp;AB21</f>
        <v>Các tuyến đường giao thông đấu nối trực tiếp ra Đường Thân Nhân Trung đoạn từ Đường Nguyễn Ái Quốc đến Suối Săn Máu có hiện trạng là đường nhựa, bê tông xi măng:
- Có bề rộng ≥5m, cách đường giao thông ≤600m.
- Có bề rộng từ ≥3m đến &lt;5m, cách đường giao thông ≤400m.</v>
      </c>
      <c r="E21" s="145"/>
      <c r="F21" s="145"/>
      <c r="G21" s="142">
        <v>8300</v>
      </c>
      <c r="H21" s="142">
        <v>5800</v>
      </c>
      <c r="I21" s="142">
        <v>5000</v>
      </c>
      <c r="J21" s="143">
        <f>VLOOKUP(C21,'[1]1. MA DO'!$E$5:$AA$1933,23,0)</f>
        <v>1.1399999999999999</v>
      </c>
      <c r="K21" s="144">
        <f t="shared" si="1"/>
        <v>1.1399999999999999</v>
      </c>
      <c r="L21" s="144">
        <f t="shared" si="2"/>
        <v>1.1399999999999999</v>
      </c>
      <c r="M21" s="27">
        <f t="shared" ref="M21:M26" si="33">M20</f>
        <v>16000</v>
      </c>
      <c r="N21" s="27">
        <f t="shared" ref="N21:N26" si="34">N20</f>
        <v>7000</v>
      </c>
      <c r="O21" s="27">
        <f t="shared" ref="O21:O26" si="35">O20</f>
        <v>4200</v>
      </c>
      <c r="P21" s="27">
        <f t="shared" ref="P21:P26" si="36">P20</f>
        <v>3300</v>
      </c>
      <c r="Q21" s="17">
        <f t="shared" ref="Q21:Q26" si="37">Q20</f>
        <v>19000</v>
      </c>
      <c r="R21" s="17">
        <f t="shared" ref="R21:R26" si="38">R20</f>
        <v>8300</v>
      </c>
      <c r="S21" s="17">
        <f t="shared" ref="S21:S26" si="39">S20</f>
        <v>5000</v>
      </c>
      <c r="T21" s="17">
        <f t="shared" ref="T21:U26" si="40">T20</f>
        <v>3900</v>
      </c>
      <c r="U21" s="17">
        <f t="shared" si="40"/>
        <v>0</v>
      </c>
      <c r="V21" s="17" t="str">
        <f t="shared" ref="V21:V26" si="41">V14</f>
        <v xml:space="preserve">Các tuyến đường giao thông đấu nối trực tiếp ra </v>
      </c>
      <c r="W21" s="17" t="str">
        <f>W20</f>
        <v>Đường Thân Nhân Trung</v>
      </c>
      <c r="X21" s="17" t="str">
        <f t="shared" ref="X21:Y21" si="42">X20</f>
        <v xml:space="preserve"> đoạn từ Đường Nguyễn Ái Quốc</v>
      </c>
      <c r="Y21" s="17" t="str">
        <f t="shared" si="42"/>
        <v xml:space="preserve"> đến Suối Săn Máu</v>
      </c>
      <c r="Z21" s="17" t="str">
        <f>Z14</f>
        <v xml:space="preserve"> có hiện trạng là đường nhựa, bê tông xi măng:</v>
      </c>
      <c r="AA21" s="17" t="str">
        <f>AA14</f>
        <v>- Có bề rộng ≥5m, cách đường giao thông ≤600m.</v>
      </c>
      <c r="AB21" s="17" t="str">
        <f>AB14</f>
        <v>- Có bề rộng từ ≥3m đến &lt;5m, cách đường giao thông ≤400m.</v>
      </c>
      <c r="AC21" s="17">
        <f>AC14</f>
        <v>0</v>
      </c>
    </row>
    <row r="22" spans="1:29" s="17" customFormat="1" ht="78.75">
      <c r="A22" s="108">
        <f t="shared" si="4"/>
        <v>17</v>
      </c>
      <c r="B22" s="108" t="str">
        <f t="shared" ref="B22:B26" si="43">B15</f>
        <v>VT3</v>
      </c>
      <c r="C22" s="116" t="str">
        <f t="shared" si="32"/>
        <v>BH54DT_D1</v>
      </c>
      <c r="D22" s="145" t="str">
        <f>V22&amp;W22&amp;X22&amp;Y22&amp;Z22&amp;"
"&amp;AA22&amp;"
"&amp;AB22&amp;"
"&amp;AC22</f>
        <v>Các tuyến đường giao thông đấu nối trực tiếp ra Đường Thân Nhân Trung đoạn từ Đường Nguyễn Ái Quốc đến Suối Săn Máu có hiện trạng là đường nhựa, bê tông xi măng:
- Có bề rộng ≥5m, cách đường giao thông &gt;600m.
- Có bề rộng từ ≥3m đến &lt;5m, cách đường giao thông từ &gt;400m đến ≤600m.
- Có bề rộng &lt;3m, cách đường giao thông ≤200m.</v>
      </c>
      <c r="E22" s="145"/>
      <c r="F22" s="145"/>
      <c r="G22" s="142">
        <v>5000</v>
      </c>
      <c r="H22" s="142">
        <v>3500</v>
      </c>
      <c r="I22" s="142">
        <v>3000</v>
      </c>
      <c r="J22" s="143">
        <f>VLOOKUP(C22,'[1]1. MA DO'!$E$5:$AA$1933,23,0)</f>
        <v>1.1399999999999999</v>
      </c>
      <c r="K22" s="144">
        <f t="shared" si="1"/>
        <v>1.1399999999999999</v>
      </c>
      <c r="L22" s="144">
        <f t="shared" si="2"/>
        <v>1.1399999999999999</v>
      </c>
      <c r="M22" s="27">
        <f t="shared" si="33"/>
        <v>16000</v>
      </c>
      <c r="N22" s="27">
        <f t="shared" si="34"/>
        <v>7000</v>
      </c>
      <c r="O22" s="27">
        <f t="shared" si="35"/>
        <v>4200</v>
      </c>
      <c r="P22" s="27">
        <f t="shared" si="36"/>
        <v>3300</v>
      </c>
      <c r="Q22" s="17">
        <f t="shared" si="37"/>
        <v>19000</v>
      </c>
      <c r="R22" s="17">
        <f t="shared" si="38"/>
        <v>8300</v>
      </c>
      <c r="S22" s="17">
        <f t="shared" si="39"/>
        <v>5000</v>
      </c>
      <c r="T22" s="17">
        <f t="shared" si="40"/>
        <v>3900</v>
      </c>
      <c r="U22" s="17">
        <f t="shared" si="40"/>
        <v>0</v>
      </c>
      <c r="V22" s="17" t="str">
        <f t="shared" si="41"/>
        <v xml:space="preserve">Các tuyến đường giao thông đấu nối trực tiếp ra </v>
      </c>
      <c r="W22" s="17" t="str">
        <f t="shared" ref="W22:X26" si="44">W21</f>
        <v>Đường Thân Nhân Trung</v>
      </c>
      <c r="X22" s="17" t="str">
        <f t="shared" si="44"/>
        <v xml:space="preserve"> đoạn từ Đường Nguyễn Ái Quốc</v>
      </c>
      <c r="Y22" s="17" t="str">
        <f t="shared" ref="Y22:Y26" si="45">Y21</f>
        <v xml:space="preserve"> đến Suối Săn Máu</v>
      </c>
      <c r="Z22" s="17" t="str">
        <f t="shared" ref="Z22:AC22" si="46">Z15</f>
        <v xml:space="preserve"> có hiện trạng là đường nhựa, bê tông xi măng:</v>
      </c>
      <c r="AA22" s="17" t="str">
        <f t="shared" si="46"/>
        <v>- Có bề rộng ≥5m, cách đường giao thông &gt;600m.</v>
      </c>
      <c r="AB22" s="17" t="str">
        <f t="shared" si="46"/>
        <v>- Có bề rộng từ ≥3m đến &lt;5m, cách đường giao thông từ &gt;400m đến ≤600m.</v>
      </c>
      <c r="AC22" s="17" t="str">
        <f t="shared" si="46"/>
        <v>- Có bề rộng &lt;3m, cách đường giao thông ≤200m.</v>
      </c>
    </row>
    <row r="23" spans="1:29" s="17" customFormat="1" ht="94.5">
      <c r="A23" s="108">
        <f t="shared" si="4"/>
        <v>18</v>
      </c>
      <c r="B23" s="108" t="str">
        <f t="shared" si="43"/>
        <v>VT4</v>
      </c>
      <c r="C23" s="116" t="str">
        <f t="shared" si="32"/>
        <v>BH54DT_D1</v>
      </c>
      <c r="D23" s="145" t="str">
        <f>V23&amp;W23&amp;X23&amp;Y23&amp;Z23</f>
        <v>Các tuyến đường giao thông đấu nối trực tiếp ra Đường Thân Nhân Trung đoạn từ Đường Nguyễn Ái Quốc đến Suối Săn Máu có hiện trạng là đường nhựa, bê tông xi măng:
- Có bề rộng từ ≥3m đến &lt;5m, cách đường giao thông &gt;600m.
- Có bề rộng &lt;3m, cách đường giao thông &gt;200m.</v>
      </c>
      <c r="E23" s="145"/>
      <c r="F23" s="145"/>
      <c r="G23" s="142">
        <v>3900</v>
      </c>
      <c r="H23" s="142">
        <v>2700</v>
      </c>
      <c r="I23" s="142">
        <v>2300</v>
      </c>
      <c r="J23" s="143">
        <f>VLOOKUP(C23,'[1]1. MA DO'!$E$5:$AA$1933,23,0)</f>
        <v>1.1399999999999999</v>
      </c>
      <c r="K23" s="144">
        <f t="shared" si="1"/>
        <v>1.1399999999999999</v>
      </c>
      <c r="L23" s="144">
        <f t="shared" si="2"/>
        <v>1.1399999999999999</v>
      </c>
      <c r="M23" s="27">
        <f t="shared" si="33"/>
        <v>16000</v>
      </c>
      <c r="N23" s="27">
        <f t="shared" si="34"/>
        <v>7000</v>
      </c>
      <c r="O23" s="27">
        <f t="shared" si="35"/>
        <v>4200</v>
      </c>
      <c r="P23" s="27">
        <f t="shared" si="36"/>
        <v>3300</v>
      </c>
      <c r="Q23" s="17">
        <f t="shared" si="37"/>
        <v>19000</v>
      </c>
      <c r="R23" s="17">
        <f t="shared" si="38"/>
        <v>8300</v>
      </c>
      <c r="S23" s="17">
        <f t="shared" si="39"/>
        <v>5000</v>
      </c>
      <c r="T23" s="17">
        <f t="shared" si="40"/>
        <v>3900</v>
      </c>
      <c r="U23" s="17">
        <f t="shared" si="40"/>
        <v>0</v>
      </c>
      <c r="V23" s="17" t="str">
        <f t="shared" si="41"/>
        <v xml:space="preserve">Các tuyến đường giao thông đấu nối trực tiếp ra </v>
      </c>
      <c r="W23" s="17" t="str">
        <f t="shared" si="44"/>
        <v>Đường Thân Nhân Trung</v>
      </c>
      <c r="X23" s="17" t="str">
        <f t="shared" si="44"/>
        <v xml:space="preserve"> đoạn từ Đường Nguyễn Ái Quốc</v>
      </c>
      <c r="Y23" s="17" t="str">
        <f t="shared" si="45"/>
        <v xml:space="preserve"> đến Suối Săn Máu</v>
      </c>
      <c r="Z23" s="17" t="str">
        <f t="shared" ref="Z23:AC23" si="47">Z16</f>
        <v xml:space="preserve"> có hiện trạng là đường nhựa, bê tông xi măng:
- Có bề rộng từ ≥3m đến &lt;5m, cách đường giao thông &gt;600m.
- Có bề rộng &lt;3m, cách đường giao thông &gt;200m.</v>
      </c>
      <c r="AA23" s="17">
        <f t="shared" si="47"/>
        <v>0</v>
      </c>
      <c r="AB23" s="17">
        <f t="shared" si="47"/>
        <v>0</v>
      </c>
      <c r="AC23" s="17">
        <f t="shared" si="47"/>
        <v>0</v>
      </c>
    </row>
    <row r="24" spans="1:29" s="17" customFormat="1" ht="94.5">
      <c r="A24" s="108">
        <f t="shared" si="4"/>
        <v>19</v>
      </c>
      <c r="B24" s="108" t="str">
        <f t="shared" si="43"/>
        <v>VT2*0,8</v>
      </c>
      <c r="C24" s="116" t="str">
        <f t="shared" si="32"/>
        <v>BH54DT_D1</v>
      </c>
      <c r="D24" s="145" t="str">
        <f>V24&amp;W24&amp;X24&amp;Y24&amp;Z24&amp;"
"&amp;AA24&amp;"
"
&amp;AB24</f>
        <v>Các tuyến đường giao thông không đấu nối trực tiếp và thông ra Đường Thân Nhân Trung đoạn từ Đường Nguyễn Ái Quốc đến Suối Săn Máu có hiện trạng là đường nhựa, bê tông xi măng:
- Có bề rộng ≥5m, cách đường giao thông ≤600m.
- Có bề rộng từ ≥3m đến &lt;5m, cách đường giao thông ≤400m.</v>
      </c>
      <c r="E24" s="145"/>
      <c r="F24" s="145"/>
      <c r="G24" s="142">
        <v>7500</v>
      </c>
      <c r="H24" s="142">
        <v>5300</v>
      </c>
      <c r="I24" s="142">
        <v>4500</v>
      </c>
      <c r="J24" s="143">
        <f>VLOOKUP(C24,'[1]1. MA DO'!$E$5:$AA$1933,23,0)</f>
        <v>1.1399999999999999</v>
      </c>
      <c r="K24" s="144">
        <f t="shared" si="1"/>
        <v>1.1399999999999999</v>
      </c>
      <c r="L24" s="144">
        <f t="shared" si="2"/>
        <v>1.1399999999999999</v>
      </c>
      <c r="M24" s="27">
        <f t="shared" si="33"/>
        <v>16000</v>
      </c>
      <c r="N24" s="27">
        <f t="shared" si="34"/>
        <v>7000</v>
      </c>
      <c r="O24" s="27">
        <f t="shared" si="35"/>
        <v>4200</v>
      </c>
      <c r="P24" s="27">
        <f t="shared" si="36"/>
        <v>3300</v>
      </c>
      <c r="Q24" s="17">
        <f t="shared" si="37"/>
        <v>19000</v>
      </c>
      <c r="R24" s="17">
        <f t="shared" si="38"/>
        <v>8300</v>
      </c>
      <c r="S24" s="17">
        <f t="shared" si="39"/>
        <v>5000</v>
      </c>
      <c r="T24" s="17">
        <f t="shared" si="40"/>
        <v>3900</v>
      </c>
      <c r="U24" s="17">
        <f t="shared" si="40"/>
        <v>0</v>
      </c>
      <c r="V24" s="17" t="str">
        <f t="shared" si="41"/>
        <v xml:space="preserve">Các tuyến đường giao thông không đấu nối trực tiếp và thông ra </v>
      </c>
      <c r="W24" s="17" t="str">
        <f t="shared" si="44"/>
        <v>Đường Thân Nhân Trung</v>
      </c>
      <c r="X24" s="17" t="str">
        <f t="shared" si="44"/>
        <v xml:space="preserve"> đoạn từ Đường Nguyễn Ái Quốc</v>
      </c>
      <c r="Y24" s="17" t="str">
        <f t="shared" si="45"/>
        <v xml:space="preserve"> đến Suối Săn Máu</v>
      </c>
      <c r="Z24" s="17" t="str">
        <f t="shared" ref="Z24:AC24" si="48">Z17</f>
        <v xml:space="preserve"> có hiện trạng là đường nhựa, bê tông xi măng:</v>
      </c>
      <c r="AA24" s="17" t="str">
        <f t="shared" si="48"/>
        <v>- Có bề rộng ≥5m, cách đường giao thông ≤600m.</v>
      </c>
      <c r="AB24" s="17" t="str">
        <f t="shared" si="48"/>
        <v>- Có bề rộng từ ≥3m đến &lt;5m, cách đường giao thông ≤400m.</v>
      </c>
      <c r="AC24" s="17">
        <f t="shared" si="48"/>
        <v>0</v>
      </c>
    </row>
    <row r="25" spans="1:29" s="17" customFormat="1" ht="94.5">
      <c r="A25" s="108">
        <f t="shared" si="4"/>
        <v>20</v>
      </c>
      <c r="B25" s="108" t="str">
        <f t="shared" si="43"/>
        <v>VT3*0,8</v>
      </c>
      <c r="C25" s="116" t="str">
        <f t="shared" si="32"/>
        <v>BH54DT_D1</v>
      </c>
      <c r="D25" s="145" t="str">
        <f>V25&amp;W25&amp;X25&amp;Y25&amp;Z25&amp;"
"&amp;AA25&amp;"
"
&amp;AB25&amp;"
"&amp;AC25</f>
        <v>Các tuyến đường giao thông không đấu nối trực tiếp và thông ra Đường Thân Nhân Trung đoạn từ Đường Nguyễn Ái Quốc đến Suối Săn Máu có hiện trạng là đường nhựa, bê tông xi măng:
- Có bề rộng ≥5m, cách đường giao thông &gt;600m.
- Có bề rộng từ ≥3m đến &lt;5m, cách đường giao thông từ &gt;400m đến ≤600m.
- Có bề rộng &lt;3m, cách đường giao thông ≤200m.</v>
      </c>
      <c r="E25" s="145"/>
      <c r="F25" s="145"/>
      <c r="G25" s="142">
        <v>4500</v>
      </c>
      <c r="H25" s="142">
        <v>3200</v>
      </c>
      <c r="I25" s="142">
        <v>2700</v>
      </c>
      <c r="J25" s="143">
        <f>VLOOKUP(C25,'[1]1. MA DO'!$E$5:$AA$1933,23,0)</f>
        <v>1.1399999999999999</v>
      </c>
      <c r="K25" s="144">
        <f t="shared" si="1"/>
        <v>1.1399999999999999</v>
      </c>
      <c r="L25" s="144">
        <f t="shared" si="2"/>
        <v>1.1399999999999999</v>
      </c>
      <c r="M25" s="27">
        <f t="shared" si="33"/>
        <v>16000</v>
      </c>
      <c r="N25" s="27">
        <f t="shared" si="34"/>
        <v>7000</v>
      </c>
      <c r="O25" s="27">
        <f t="shared" si="35"/>
        <v>4200</v>
      </c>
      <c r="P25" s="27">
        <f t="shared" si="36"/>
        <v>3300</v>
      </c>
      <c r="Q25" s="17">
        <f t="shared" si="37"/>
        <v>19000</v>
      </c>
      <c r="R25" s="17">
        <f t="shared" si="38"/>
        <v>8300</v>
      </c>
      <c r="S25" s="17">
        <f t="shared" si="39"/>
        <v>5000</v>
      </c>
      <c r="T25" s="17">
        <f t="shared" si="40"/>
        <v>3900</v>
      </c>
      <c r="U25" s="17">
        <f t="shared" si="40"/>
        <v>0</v>
      </c>
      <c r="V25" s="17" t="str">
        <f t="shared" si="41"/>
        <v xml:space="preserve">Các tuyến đường giao thông không đấu nối trực tiếp và thông ra </v>
      </c>
      <c r="W25" s="17" t="str">
        <f t="shared" si="44"/>
        <v>Đường Thân Nhân Trung</v>
      </c>
      <c r="X25" s="17" t="str">
        <f t="shared" si="44"/>
        <v xml:space="preserve"> đoạn từ Đường Nguyễn Ái Quốc</v>
      </c>
      <c r="Y25" s="17" t="str">
        <f t="shared" si="45"/>
        <v xml:space="preserve"> đến Suối Săn Máu</v>
      </c>
      <c r="Z25" s="17" t="str">
        <f t="shared" ref="Z25:AC25" si="49">Z18</f>
        <v xml:space="preserve"> có hiện trạng là đường nhựa, bê tông xi măng:</v>
      </c>
      <c r="AA25" s="17" t="str">
        <f t="shared" si="49"/>
        <v>- Có bề rộng ≥5m, cách đường giao thông &gt;600m.</v>
      </c>
      <c r="AB25" s="17" t="str">
        <f t="shared" si="49"/>
        <v>- Có bề rộng từ ≥3m đến &lt;5m, cách đường giao thông từ &gt;400m đến ≤600m.</v>
      </c>
      <c r="AC25" s="17" t="str">
        <f t="shared" si="49"/>
        <v>- Có bề rộng &lt;3m, cách đường giao thông ≤200m.</v>
      </c>
    </row>
    <row r="26" spans="1:29" s="17" customFormat="1" ht="94.5">
      <c r="A26" s="108">
        <f t="shared" si="4"/>
        <v>21</v>
      </c>
      <c r="B26" s="108" t="str">
        <f t="shared" si="43"/>
        <v>VT4*0,8</v>
      </c>
      <c r="C26" s="116" t="str">
        <f t="shared" si="32"/>
        <v>BH54DT_D1</v>
      </c>
      <c r="D26" s="145" t="str">
        <f>V26&amp;W26&amp;X26&amp;Y26&amp;Z26</f>
        <v>Các tuyến đường giao thông không đấu nối trực tiếp và thông ra Đường Thân Nhân Trung đoạn từ Đường Nguyễn Ái Quốc đến Suối Săn Máu có hiện trạng là đường nhựa, bê tông xi măng:
- Có bề rộng từ ≥3m đến &lt;5m, cách đường giao thông &gt;600m.
- Có bề rộng &lt;3m, cách đường giao thông &gt; 200m.</v>
      </c>
      <c r="E26" s="145"/>
      <c r="F26" s="145"/>
      <c r="G26" s="142">
        <v>3500</v>
      </c>
      <c r="H26" s="142">
        <v>2500</v>
      </c>
      <c r="I26" s="142">
        <v>2100</v>
      </c>
      <c r="J26" s="143">
        <f>VLOOKUP(C26,'[1]1. MA DO'!$E$5:$AA$1933,23,0)</f>
        <v>1.1399999999999999</v>
      </c>
      <c r="K26" s="144">
        <f t="shared" si="1"/>
        <v>1.1399999999999999</v>
      </c>
      <c r="L26" s="144">
        <f t="shared" si="2"/>
        <v>1.1399999999999999</v>
      </c>
      <c r="M26" s="27">
        <f t="shared" si="33"/>
        <v>16000</v>
      </c>
      <c r="N26" s="27">
        <f t="shared" si="34"/>
        <v>7000</v>
      </c>
      <c r="O26" s="27">
        <f t="shared" si="35"/>
        <v>4200</v>
      </c>
      <c r="P26" s="27">
        <f t="shared" si="36"/>
        <v>3300</v>
      </c>
      <c r="Q26" s="17">
        <f t="shared" si="37"/>
        <v>19000</v>
      </c>
      <c r="R26" s="17">
        <f t="shared" si="38"/>
        <v>8300</v>
      </c>
      <c r="S26" s="17">
        <f t="shared" si="39"/>
        <v>5000</v>
      </c>
      <c r="T26" s="17">
        <f t="shared" si="40"/>
        <v>3900</v>
      </c>
      <c r="U26" s="17">
        <f t="shared" si="40"/>
        <v>0</v>
      </c>
      <c r="V26" s="17" t="str">
        <f t="shared" si="41"/>
        <v xml:space="preserve">Các tuyến đường giao thông không đấu nối trực tiếp và thông ra </v>
      </c>
      <c r="W26" s="17" t="str">
        <f t="shared" si="44"/>
        <v>Đường Thân Nhân Trung</v>
      </c>
      <c r="X26" s="17" t="str">
        <f t="shared" si="44"/>
        <v xml:space="preserve"> đoạn từ Đường Nguyễn Ái Quốc</v>
      </c>
      <c r="Y26" s="17" t="str">
        <f t="shared" si="45"/>
        <v xml:space="preserve"> đến Suối Săn Máu</v>
      </c>
      <c r="Z26" s="17" t="str">
        <f t="shared" ref="Z26:AC26" si="50">Z19</f>
        <v xml:space="preserve"> có hiện trạng là đường nhựa, bê tông xi măng:
- Có bề rộng từ ≥3m đến &lt;5m, cách đường giao thông &gt;600m.
- Có bề rộng &lt;3m, cách đường giao thông &gt; 200m.</v>
      </c>
      <c r="AA26" s="17">
        <f t="shared" si="50"/>
        <v>0</v>
      </c>
      <c r="AB26" s="17">
        <f t="shared" si="50"/>
        <v>0</v>
      </c>
      <c r="AC26" s="17">
        <f t="shared" si="50"/>
        <v>0</v>
      </c>
    </row>
    <row r="27" spans="1:29" s="17" customFormat="1" ht="47.25">
      <c r="A27" s="108">
        <f t="shared" si="4"/>
        <v>22</v>
      </c>
      <c r="B27" s="139" t="str">
        <f>'Đầu vào (2)'!G22</f>
        <v>BH20DT_D4</v>
      </c>
      <c r="C27" s="116" t="str">
        <f>$B$27</f>
        <v>BH20DT_D4</v>
      </c>
      <c r="D27" s="140" t="str">
        <f>'Đầu vào (2)'!H22</f>
        <v>Đường Nguyễn Ái Quốc</v>
      </c>
      <c r="E27" s="140" t="str">
        <f>'Đầu vào (2)'!I22</f>
        <v>Công viên 30 tháng 4 (bên phải: hẻm Đền Thánh Hiếu; bên trái: hẻm chợ nhỏ khu phố 4)</v>
      </c>
      <c r="F27" s="140" t="str">
        <f>'Đầu vào (2)'!J22</f>
        <v>Ranh phường Long Bình</v>
      </c>
      <c r="G27" s="141">
        <v>36500</v>
      </c>
      <c r="H27" s="142">
        <v>25600</v>
      </c>
      <c r="I27" s="142">
        <v>21900</v>
      </c>
      <c r="J27" s="143">
        <f>VLOOKUP(C27,'[1]1. MA DO'!$E$5:$AA$1933,23,0)</f>
        <v>1.1200000000000001</v>
      </c>
      <c r="K27" s="144">
        <f t="shared" si="1"/>
        <v>1.1200000000000001</v>
      </c>
      <c r="L27" s="144">
        <f t="shared" si="2"/>
        <v>1.1200000000000001</v>
      </c>
      <c r="M27" s="91">
        <f>'Đầu vào (2)'!K22</f>
        <v>27000</v>
      </c>
      <c r="N27" s="91">
        <f>'Đầu vào (2)'!L22</f>
        <v>13000</v>
      </c>
      <c r="O27" s="91">
        <f>'Đầu vào (2)'!M22</f>
        <v>8000</v>
      </c>
      <c r="P27" s="91">
        <f>'Đầu vào (2)'!N22</f>
        <v>6000</v>
      </c>
      <c r="Q27" s="88">
        <f>VLOOKUP(B27,'[2]Giá đề xuất ODT'!$G$11:$AD$2233,21,0)</f>
        <v>36500</v>
      </c>
      <c r="R27" s="88">
        <f>VLOOKUP(B27,'[2]Giá đề xuất ODT'!$G$11:$AD$2233,22,0)</f>
        <v>17600</v>
      </c>
      <c r="S27" s="88">
        <f>VLOOKUP(B27,'[2]Giá đề xuất ODT'!$G$11:$AD$2233,23,0)</f>
        <v>10800</v>
      </c>
      <c r="T27" s="88">
        <f>VLOOKUP(B27,'[2]Giá đề xuất ODT'!$G$11:$AD$2233,24,0)</f>
        <v>8100</v>
      </c>
      <c r="U27" s="88"/>
      <c r="V27" s="88"/>
      <c r="W27" s="88" t="str">
        <f>D27</f>
        <v>Đường Nguyễn Ái Quốc</v>
      </c>
      <c r="X27" s="88" t="str">
        <f>" đoạn từ "&amp;E27</f>
        <v xml:space="preserve"> đoạn từ Công viên 30 tháng 4 (bên phải: hẻm Đền Thánh Hiếu; bên trái: hẻm chợ nhỏ khu phố 4)</v>
      </c>
      <c r="Y27" s="88" t="str">
        <f>" đến "&amp;F27</f>
        <v xml:space="preserve"> đến Ranh phường Long Bình</v>
      </c>
      <c r="Z27" s="88"/>
      <c r="AA27" s="88"/>
      <c r="AB27" s="88"/>
      <c r="AC27" s="88">
        <v>0</v>
      </c>
    </row>
    <row r="28" spans="1:29" s="17" customFormat="1" ht="94.5">
      <c r="A28" s="108">
        <f t="shared" si="4"/>
        <v>23</v>
      </c>
      <c r="B28" s="108" t="str">
        <f t="shared" ref="B28:B33" si="51">B21</f>
        <v>VT2</v>
      </c>
      <c r="C28" s="116" t="str">
        <f t="shared" ref="C28:C33" si="52">$B$27</f>
        <v>BH20DT_D4</v>
      </c>
      <c r="D28" s="145" t="str">
        <f>V28&amp;W28&amp;X28&amp;Y28&amp;Z28&amp;"
"&amp;AA28&amp;"
"
&amp;AB28</f>
        <v>Các tuyến đường giao thông đấu nối trực tiếp ra Đường Nguyễn Ái Quốc đoạn từ Công viên 30 tháng 4 (bên phải: hẻm Đền Thánh Hiếu; bên trái: hẻm chợ nhỏ khu phố 4) đến Ranh phường Long Bình có hiện trạng là đường nhựa, bê tông xi măng:
- Có bề rộng ≥5m, cách đường giao thông ≤600m.
- Có bề rộng từ ≥3m đến &lt;5m, cách đường giao thông ≤400m.</v>
      </c>
      <c r="E28" s="145"/>
      <c r="F28" s="145"/>
      <c r="G28" s="142">
        <v>17600</v>
      </c>
      <c r="H28" s="142">
        <v>12300</v>
      </c>
      <c r="I28" s="142">
        <v>10600</v>
      </c>
      <c r="J28" s="143">
        <f>VLOOKUP(C28,'[1]1. MA DO'!$E$5:$AA$1933,23,0)</f>
        <v>1.1200000000000001</v>
      </c>
      <c r="K28" s="144">
        <f t="shared" si="1"/>
        <v>1.1200000000000001</v>
      </c>
      <c r="L28" s="144">
        <f t="shared" si="2"/>
        <v>1.1200000000000001</v>
      </c>
      <c r="M28" s="27">
        <f t="shared" ref="M28:M33" si="53">M27</f>
        <v>27000</v>
      </c>
      <c r="N28" s="27">
        <f t="shared" ref="N28:N33" si="54">N27</f>
        <v>13000</v>
      </c>
      <c r="O28" s="27">
        <f t="shared" ref="O28:O33" si="55">O27</f>
        <v>8000</v>
      </c>
      <c r="P28" s="27">
        <f t="shared" ref="P28:P33" si="56">P27</f>
        <v>6000</v>
      </c>
      <c r="Q28" s="17">
        <f t="shared" ref="Q28:Q33" si="57">Q27</f>
        <v>36500</v>
      </c>
      <c r="R28" s="17">
        <f t="shared" ref="R28:R33" si="58">R27</f>
        <v>17600</v>
      </c>
      <c r="S28" s="17">
        <f t="shared" ref="S28:S33" si="59">S27</f>
        <v>10800</v>
      </c>
      <c r="T28" s="17">
        <f t="shared" ref="T28:U33" si="60">T27</f>
        <v>8100</v>
      </c>
      <c r="U28" s="17">
        <f t="shared" si="60"/>
        <v>0</v>
      </c>
      <c r="V28" s="17" t="str">
        <f t="shared" ref="V28:V33" si="61">V21</f>
        <v xml:space="preserve">Các tuyến đường giao thông đấu nối trực tiếp ra </v>
      </c>
      <c r="W28" s="17" t="str">
        <f t="shared" ref="W28:X33" si="62">W27</f>
        <v>Đường Nguyễn Ái Quốc</v>
      </c>
      <c r="X28" s="17" t="str">
        <f t="shared" si="62"/>
        <v xml:space="preserve"> đoạn từ Công viên 30 tháng 4 (bên phải: hẻm Đền Thánh Hiếu; bên trái: hẻm chợ nhỏ khu phố 4)</v>
      </c>
      <c r="Y28" s="17" t="str">
        <f t="shared" ref="Y28:Y33" si="63">Y27</f>
        <v xml:space="preserve"> đến Ranh phường Long Bình</v>
      </c>
      <c r="Z28" s="17" t="str">
        <f>Z21</f>
        <v xml:space="preserve"> có hiện trạng là đường nhựa, bê tông xi măng:</v>
      </c>
      <c r="AA28" s="17" t="str">
        <f>AA21</f>
        <v>- Có bề rộng ≥5m, cách đường giao thông ≤600m.</v>
      </c>
      <c r="AB28" s="17" t="str">
        <f>AB21</f>
        <v>- Có bề rộng từ ≥3m đến &lt;5m, cách đường giao thông ≤400m.</v>
      </c>
      <c r="AC28" s="17">
        <f>AC21</f>
        <v>0</v>
      </c>
    </row>
    <row r="29" spans="1:29" s="17" customFormat="1" ht="94.5">
      <c r="A29" s="108">
        <f t="shared" si="4"/>
        <v>24</v>
      </c>
      <c r="B29" s="108" t="str">
        <f t="shared" si="51"/>
        <v>VT3</v>
      </c>
      <c r="C29" s="116" t="str">
        <f t="shared" si="52"/>
        <v>BH20DT_D4</v>
      </c>
      <c r="D29" s="145" t="str">
        <f>V29&amp;W29&amp;X29&amp;Y29&amp;Z29&amp;"
"&amp;AA29&amp;"
"&amp;AB29&amp;"
"&amp;AC29</f>
        <v>Các tuyến đường giao thông đấu nối trực tiếp ra Đường Nguyễn Ái Quốc đoạn từ Công viên 30 tháng 4 (bên phải: hẻm Đền Thánh Hiếu; bên trái: hẻm chợ nhỏ khu phố 4) đến Ranh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29" s="145"/>
      <c r="F29" s="145"/>
      <c r="G29" s="142">
        <v>10800</v>
      </c>
      <c r="H29" s="142">
        <v>7600</v>
      </c>
      <c r="I29" s="142">
        <v>6500</v>
      </c>
      <c r="J29" s="143">
        <f>VLOOKUP(C29,'[1]1. MA DO'!$E$5:$AA$1933,23,0)</f>
        <v>1.1200000000000001</v>
      </c>
      <c r="K29" s="144">
        <f t="shared" si="1"/>
        <v>1.1200000000000001</v>
      </c>
      <c r="L29" s="144">
        <f t="shared" si="2"/>
        <v>1.1200000000000001</v>
      </c>
      <c r="M29" s="27">
        <f t="shared" si="53"/>
        <v>27000</v>
      </c>
      <c r="N29" s="27">
        <f t="shared" si="54"/>
        <v>13000</v>
      </c>
      <c r="O29" s="27">
        <f t="shared" si="55"/>
        <v>8000</v>
      </c>
      <c r="P29" s="27">
        <f t="shared" si="56"/>
        <v>6000</v>
      </c>
      <c r="Q29" s="17">
        <f t="shared" si="57"/>
        <v>36500</v>
      </c>
      <c r="R29" s="17">
        <f t="shared" si="58"/>
        <v>17600</v>
      </c>
      <c r="S29" s="17">
        <f t="shared" si="59"/>
        <v>10800</v>
      </c>
      <c r="T29" s="17">
        <f t="shared" si="60"/>
        <v>8100</v>
      </c>
      <c r="U29" s="17">
        <f t="shared" si="60"/>
        <v>0</v>
      </c>
      <c r="V29" s="17" t="str">
        <f t="shared" si="61"/>
        <v xml:space="preserve">Các tuyến đường giao thông đấu nối trực tiếp ra </v>
      </c>
      <c r="W29" s="17" t="str">
        <f t="shared" si="62"/>
        <v>Đường Nguyễn Ái Quốc</v>
      </c>
      <c r="X29" s="17" t="str">
        <f t="shared" si="62"/>
        <v xml:space="preserve"> đoạn từ Công viên 30 tháng 4 (bên phải: hẻm Đền Thánh Hiếu; bên trái: hẻm chợ nhỏ khu phố 4)</v>
      </c>
      <c r="Y29" s="17" t="str">
        <f t="shared" si="63"/>
        <v xml:space="preserve"> đến Ranh phường Long Bình</v>
      </c>
      <c r="Z29" s="17" t="str">
        <f t="shared" ref="Z29:AC29" si="64">Z22</f>
        <v xml:space="preserve"> có hiện trạng là đường nhựa, bê tông xi măng:</v>
      </c>
      <c r="AA29" s="17" t="str">
        <f t="shared" si="64"/>
        <v>- Có bề rộng ≥5m, cách đường giao thông &gt;600m.</v>
      </c>
      <c r="AB29" s="17" t="str">
        <f t="shared" si="64"/>
        <v>- Có bề rộng từ ≥3m đến &lt;5m, cách đường giao thông từ &gt;400m đến ≤600m.</v>
      </c>
      <c r="AC29" s="17" t="str">
        <f t="shared" si="64"/>
        <v>- Có bề rộng &lt;3m, cách đường giao thông ≤200m.</v>
      </c>
    </row>
    <row r="30" spans="1:29" s="17" customFormat="1" ht="94.5">
      <c r="A30" s="108">
        <f t="shared" si="4"/>
        <v>25</v>
      </c>
      <c r="B30" s="108" t="str">
        <f t="shared" si="51"/>
        <v>VT4</v>
      </c>
      <c r="C30" s="116" t="str">
        <f t="shared" si="52"/>
        <v>BH20DT_D4</v>
      </c>
      <c r="D30" s="145" t="str">
        <f>V30&amp;W30&amp;X30&amp;Y30&amp;Z30</f>
        <v>Các tuyến đường giao thông đấu nối trực tiếp ra Đường Nguyễn Ái Quốc đoạn từ Công viên 30 tháng 4 (bên phải: hẻm Đền Thánh Hiếu; bên trái: hẻm chợ nhỏ khu phố 4) đến Ranh phường Long Bình có hiện trạng là đường nhựa, bê tông xi măng:
- Có bề rộng từ ≥3m đến &lt;5m, cách đường giao thông &gt;600m.
- Có bề rộng &lt;3m, cách đường giao thông &gt;200m.</v>
      </c>
      <c r="E30" s="145"/>
      <c r="F30" s="145"/>
      <c r="G30" s="142">
        <v>8100</v>
      </c>
      <c r="H30" s="142">
        <v>5700</v>
      </c>
      <c r="I30" s="142">
        <v>4900</v>
      </c>
      <c r="J30" s="143">
        <f>VLOOKUP(C30,'[1]1. MA DO'!$E$5:$AA$1933,23,0)</f>
        <v>1.1200000000000001</v>
      </c>
      <c r="K30" s="144">
        <f t="shared" si="1"/>
        <v>1.1200000000000001</v>
      </c>
      <c r="L30" s="144">
        <f t="shared" si="2"/>
        <v>1.1200000000000001</v>
      </c>
      <c r="M30" s="27">
        <f t="shared" si="53"/>
        <v>27000</v>
      </c>
      <c r="N30" s="27">
        <f t="shared" si="54"/>
        <v>13000</v>
      </c>
      <c r="O30" s="27">
        <f t="shared" si="55"/>
        <v>8000</v>
      </c>
      <c r="P30" s="27">
        <f t="shared" si="56"/>
        <v>6000</v>
      </c>
      <c r="Q30" s="17">
        <f t="shared" si="57"/>
        <v>36500</v>
      </c>
      <c r="R30" s="17">
        <f t="shared" si="58"/>
        <v>17600</v>
      </c>
      <c r="S30" s="17">
        <f t="shared" si="59"/>
        <v>10800</v>
      </c>
      <c r="T30" s="17">
        <f t="shared" si="60"/>
        <v>8100</v>
      </c>
      <c r="U30" s="17">
        <f t="shared" si="60"/>
        <v>0</v>
      </c>
      <c r="V30" s="17" t="str">
        <f t="shared" si="61"/>
        <v xml:space="preserve">Các tuyến đường giao thông đấu nối trực tiếp ra </v>
      </c>
      <c r="W30" s="17" t="str">
        <f t="shared" si="62"/>
        <v>Đường Nguyễn Ái Quốc</v>
      </c>
      <c r="X30" s="17" t="str">
        <f t="shared" si="62"/>
        <v xml:space="preserve"> đoạn từ Công viên 30 tháng 4 (bên phải: hẻm Đền Thánh Hiếu; bên trái: hẻm chợ nhỏ khu phố 4)</v>
      </c>
      <c r="Y30" s="17" t="str">
        <f t="shared" si="63"/>
        <v xml:space="preserve"> đến Ranh phường Long Bình</v>
      </c>
      <c r="Z30" s="17" t="str">
        <f t="shared" ref="Z30:AC30" si="65">Z23</f>
        <v xml:space="preserve"> có hiện trạng là đường nhựa, bê tông xi măng:
- Có bề rộng từ ≥3m đến &lt;5m, cách đường giao thông &gt;600m.
- Có bề rộng &lt;3m, cách đường giao thông &gt;200m.</v>
      </c>
      <c r="AA30" s="17">
        <f t="shared" si="65"/>
        <v>0</v>
      </c>
      <c r="AB30" s="17">
        <f t="shared" si="65"/>
        <v>0</v>
      </c>
      <c r="AC30" s="17">
        <f t="shared" si="65"/>
        <v>0</v>
      </c>
    </row>
    <row r="31" spans="1:29" s="17" customFormat="1" ht="94.5">
      <c r="A31" s="108">
        <f t="shared" si="4"/>
        <v>26</v>
      </c>
      <c r="B31" s="108" t="str">
        <f t="shared" si="51"/>
        <v>VT2*0,8</v>
      </c>
      <c r="C31" s="116" t="str">
        <f t="shared" si="52"/>
        <v>BH20DT_D4</v>
      </c>
      <c r="D31" s="145" t="str">
        <f>V31&amp;W31&amp;X31&amp;Y31&amp;Z31&amp;"
"&amp;AA31&amp;"
"
&amp;AB31</f>
        <v>Các tuyến đường giao thông không đấu nối trực tiếp và thông ra Đường Nguyễn Ái Quốc đoạn từ Công viên 30 tháng 4 (bên phải: hẻm Đền Thánh Hiếu; bên trái: hẻm chợ nhỏ khu phố 4) đến Ranh phường Long Bình có hiện trạng là đường nhựa, bê tông xi măng:
- Có bề rộng ≥5m, cách đường giao thông ≤600m.
- Có bề rộng từ ≥3m đến &lt;5m, cách đường giao thông ≤400m.</v>
      </c>
      <c r="E31" s="145"/>
      <c r="F31" s="145"/>
      <c r="G31" s="142">
        <v>15800</v>
      </c>
      <c r="H31" s="142">
        <v>11100</v>
      </c>
      <c r="I31" s="142">
        <v>9500</v>
      </c>
      <c r="J31" s="143">
        <f>VLOOKUP(C31,'[1]1. MA DO'!$E$5:$AA$1933,23,0)</f>
        <v>1.1200000000000001</v>
      </c>
      <c r="K31" s="144">
        <f t="shared" si="1"/>
        <v>1.1200000000000001</v>
      </c>
      <c r="L31" s="144">
        <f t="shared" si="2"/>
        <v>1.1200000000000001</v>
      </c>
      <c r="M31" s="27">
        <f t="shared" si="53"/>
        <v>27000</v>
      </c>
      <c r="N31" s="27">
        <f t="shared" si="54"/>
        <v>13000</v>
      </c>
      <c r="O31" s="27">
        <f t="shared" si="55"/>
        <v>8000</v>
      </c>
      <c r="P31" s="27">
        <f t="shared" si="56"/>
        <v>6000</v>
      </c>
      <c r="Q31" s="17">
        <f t="shared" si="57"/>
        <v>36500</v>
      </c>
      <c r="R31" s="17">
        <f t="shared" si="58"/>
        <v>17600</v>
      </c>
      <c r="S31" s="17">
        <f t="shared" si="59"/>
        <v>10800</v>
      </c>
      <c r="T31" s="17">
        <f t="shared" si="60"/>
        <v>8100</v>
      </c>
      <c r="U31" s="17">
        <f t="shared" si="60"/>
        <v>0</v>
      </c>
      <c r="V31" s="17" t="str">
        <f t="shared" si="61"/>
        <v xml:space="preserve">Các tuyến đường giao thông không đấu nối trực tiếp và thông ra </v>
      </c>
      <c r="W31" s="17" t="str">
        <f t="shared" si="62"/>
        <v>Đường Nguyễn Ái Quốc</v>
      </c>
      <c r="X31" s="17" t="str">
        <f t="shared" si="62"/>
        <v xml:space="preserve"> đoạn từ Công viên 30 tháng 4 (bên phải: hẻm Đền Thánh Hiếu; bên trái: hẻm chợ nhỏ khu phố 4)</v>
      </c>
      <c r="Y31" s="17" t="str">
        <f t="shared" si="63"/>
        <v xml:space="preserve"> đến Ranh phường Long Bình</v>
      </c>
      <c r="Z31" s="17" t="str">
        <f t="shared" ref="Z31:AC31" si="66">Z24</f>
        <v xml:space="preserve"> có hiện trạng là đường nhựa, bê tông xi măng:</v>
      </c>
      <c r="AA31" s="17" t="str">
        <f t="shared" si="66"/>
        <v>- Có bề rộng ≥5m, cách đường giao thông ≤600m.</v>
      </c>
      <c r="AB31" s="17" t="str">
        <f t="shared" si="66"/>
        <v>- Có bề rộng từ ≥3m đến &lt;5m, cách đường giao thông ≤400m.</v>
      </c>
      <c r="AC31" s="17">
        <f t="shared" si="66"/>
        <v>0</v>
      </c>
    </row>
    <row r="32" spans="1:29" s="17" customFormat="1" ht="94.5">
      <c r="A32" s="108">
        <f t="shared" si="4"/>
        <v>27</v>
      </c>
      <c r="B32" s="108" t="str">
        <f t="shared" si="51"/>
        <v>VT3*0,8</v>
      </c>
      <c r="C32" s="116" t="str">
        <f t="shared" si="52"/>
        <v>BH20DT_D4</v>
      </c>
      <c r="D32" s="145" t="str">
        <f>V32&amp;W32&amp;X32&amp;Y32&amp;Z32&amp;"
"&amp;AA32&amp;"
"
&amp;AB32&amp;"
"&amp;AC32</f>
        <v>Các tuyến đường giao thông không đấu nối trực tiếp và thông ra Đường Nguyễn Ái Quốc đoạn từ Công viên 30 tháng 4 (bên phải: hẻm Đền Thánh Hiếu; bên trái: hẻm chợ nhỏ khu phố 4) đến Ranh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32" s="145"/>
      <c r="F32" s="145"/>
      <c r="G32" s="142">
        <v>9700</v>
      </c>
      <c r="H32" s="142">
        <v>6800</v>
      </c>
      <c r="I32" s="142">
        <v>5800</v>
      </c>
      <c r="J32" s="143">
        <f>VLOOKUP(C32,'[1]1. MA DO'!$E$5:$AA$1933,23,0)</f>
        <v>1.1200000000000001</v>
      </c>
      <c r="K32" s="144">
        <f t="shared" si="1"/>
        <v>1.1200000000000001</v>
      </c>
      <c r="L32" s="144">
        <f t="shared" si="2"/>
        <v>1.1200000000000001</v>
      </c>
      <c r="M32" s="27">
        <f t="shared" si="53"/>
        <v>27000</v>
      </c>
      <c r="N32" s="27">
        <f t="shared" si="54"/>
        <v>13000</v>
      </c>
      <c r="O32" s="27">
        <f t="shared" si="55"/>
        <v>8000</v>
      </c>
      <c r="P32" s="27">
        <f t="shared" si="56"/>
        <v>6000</v>
      </c>
      <c r="Q32" s="17">
        <f t="shared" si="57"/>
        <v>36500</v>
      </c>
      <c r="R32" s="17">
        <f t="shared" si="58"/>
        <v>17600</v>
      </c>
      <c r="S32" s="17">
        <f t="shared" si="59"/>
        <v>10800</v>
      </c>
      <c r="T32" s="17">
        <f t="shared" si="60"/>
        <v>8100</v>
      </c>
      <c r="U32" s="17">
        <f t="shared" si="60"/>
        <v>0</v>
      </c>
      <c r="V32" s="17" t="str">
        <f t="shared" si="61"/>
        <v xml:space="preserve">Các tuyến đường giao thông không đấu nối trực tiếp và thông ra </v>
      </c>
      <c r="W32" s="17" t="str">
        <f t="shared" si="62"/>
        <v>Đường Nguyễn Ái Quốc</v>
      </c>
      <c r="X32" s="17" t="str">
        <f t="shared" si="62"/>
        <v xml:space="preserve"> đoạn từ Công viên 30 tháng 4 (bên phải: hẻm Đền Thánh Hiếu; bên trái: hẻm chợ nhỏ khu phố 4)</v>
      </c>
      <c r="Y32" s="17" t="str">
        <f t="shared" si="63"/>
        <v xml:space="preserve"> đến Ranh phường Long Bình</v>
      </c>
      <c r="Z32" s="17" t="str">
        <f t="shared" ref="Z32:AC32" si="67">Z25</f>
        <v xml:space="preserve"> có hiện trạng là đường nhựa, bê tông xi măng:</v>
      </c>
      <c r="AA32" s="17" t="str">
        <f t="shared" si="67"/>
        <v>- Có bề rộng ≥5m, cách đường giao thông &gt;600m.</v>
      </c>
      <c r="AB32" s="17" t="str">
        <f t="shared" si="67"/>
        <v>- Có bề rộng từ ≥3m đến &lt;5m, cách đường giao thông từ &gt;400m đến ≤600m.</v>
      </c>
      <c r="AC32" s="17" t="str">
        <f t="shared" si="67"/>
        <v>- Có bề rộng &lt;3m, cách đường giao thông ≤200m.</v>
      </c>
    </row>
    <row r="33" spans="1:29" s="17" customFormat="1" ht="94.5">
      <c r="A33" s="108">
        <f t="shared" si="4"/>
        <v>28</v>
      </c>
      <c r="B33" s="108" t="str">
        <f t="shared" si="51"/>
        <v>VT4*0,8</v>
      </c>
      <c r="C33" s="116" t="str">
        <f t="shared" si="52"/>
        <v>BH20DT_D4</v>
      </c>
      <c r="D33" s="145" t="str">
        <f>V33&amp;W33&amp;X33&amp;Y33&amp;Z33</f>
        <v>Các tuyến đường giao thông không đấu nối trực tiếp và thông ra Đường Nguyễn Ái Quốc đoạn từ Công viên 30 tháng 4 (bên phải: hẻm Đền Thánh Hiếu; bên trái: hẻm chợ nhỏ khu phố 4) đến Ranh phường Long Bình có hiện trạng là đường nhựa, bê tông xi măng:
- Có bề rộng từ ≥3m đến &lt;5m, cách đường giao thông &gt;600m.
- Có bề rộng &lt;3m, cách đường giao thông &gt; 200m.</v>
      </c>
      <c r="E33" s="145"/>
      <c r="F33" s="145"/>
      <c r="G33" s="142">
        <v>7300</v>
      </c>
      <c r="H33" s="142">
        <v>5100</v>
      </c>
      <c r="I33" s="142">
        <v>4400</v>
      </c>
      <c r="J33" s="143">
        <f>VLOOKUP(C33,'[1]1. MA DO'!$E$5:$AA$1933,23,0)</f>
        <v>1.1200000000000001</v>
      </c>
      <c r="K33" s="144">
        <f t="shared" si="1"/>
        <v>1.1200000000000001</v>
      </c>
      <c r="L33" s="144">
        <f t="shared" si="2"/>
        <v>1.1200000000000001</v>
      </c>
      <c r="M33" s="27">
        <f t="shared" si="53"/>
        <v>27000</v>
      </c>
      <c r="N33" s="27">
        <f t="shared" si="54"/>
        <v>13000</v>
      </c>
      <c r="O33" s="27">
        <f t="shared" si="55"/>
        <v>8000</v>
      </c>
      <c r="P33" s="27">
        <f t="shared" si="56"/>
        <v>6000</v>
      </c>
      <c r="Q33" s="17">
        <f t="shared" si="57"/>
        <v>36500</v>
      </c>
      <c r="R33" s="17">
        <f t="shared" si="58"/>
        <v>17600</v>
      </c>
      <c r="S33" s="17">
        <f t="shared" si="59"/>
        <v>10800</v>
      </c>
      <c r="T33" s="17">
        <f t="shared" si="60"/>
        <v>8100</v>
      </c>
      <c r="U33" s="17">
        <f t="shared" si="60"/>
        <v>0</v>
      </c>
      <c r="V33" s="17" t="str">
        <f t="shared" si="61"/>
        <v xml:space="preserve">Các tuyến đường giao thông không đấu nối trực tiếp và thông ra </v>
      </c>
      <c r="W33" s="17" t="str">
        <f t="shared" si="62"/>
        <v>Đường Nguyễn Ái Quốc</v>
      </c>
      <c r="X33" s="17" t="str">
        <f t="shared" si="62"/>
        <v xml:space="preserve"> đoạn từ Công viên 30 tháng 4 (bên phải: hẻm Đền Thánh Hiếu; bên trái: hẻm chợ nhỏ khu phố 4)</v>
      </c>
      <c r="Y33" s="17" t="str">
        <f t="shared" si="63"/>
        <v xml:space="preserve"> đến Ranh phường Long Bình</v>
      </c>
      <c r="Z33" s="17" t="str">
        <f t="shared" ref="Z33:AC33" si="68">Z26</f>
        <v xml:space="preserve"> có hiện trạng là đường nhựa, bê tông xi măng:
- Có bề rộng từ ≥3m đến &lt;5m, cách đường giao thông &gt;600m.
- Có bề rộng &lt;3m, cách đường giao thông &gt; 200m.</v>
      </c>
      <c r="AA33" s="17">
        <f t="shared" si="68"/>
        <v>0</v>
      </c>
      <c r="AB33" s="17">
        <f t="shared" si="68"/>
        <v>0</v>
      </c>
      <c r="AC33" s="17">
        <f t="shared" si="68"/>
        <v>0</v>
      </c>
    </row>
    <row r="34" spans="1:29" s="37" customFormat="1" ht="31.5">
      <c r="A34" s="108">
        <f t="shared" si="4"/>
        <v>29</v>
      </c>
      <c r="B34" s="139" t="str">
        <f>'Đầu vào (2)'!G29</f>
        <v>BH62DT_D1</v>
      </c>
      <c r="C34" s="116" t="str">
        <f>$B$34</f>
        <v>BH62DT_D1</v>
      </c>
      <c r="D34" s="140" t="str">
        <f>'Đầu vào (2)'!H29</f>
        <v>Đường Hoàng Văn Bổn</v>
      </c>
      <c r="E34" s="140" t="str">
        <f>'Đầu vào (2)'!I29</f>
        <v>Quốc lộ 1</v>
      </c>
      <c r="F34" s="140" t="str">
        <f>'Đầu vào (2)'!J29</f>
        <v>Đường Nguyễn Trường Tộ</v>
      </c>
      <c r="G34" s="141">
        <v>17600</v>
      </c>
      <c r="H34" s="142">
        <v>12300</v>
      </c>
      <c r="I34" s="142">
        <v>10600</v>
      </c>
      <c r="J34" s="143">
        <f>VLOOKUP(C34,'[1]1. MA DO'!$E$5:$AA$1933,23,0)</f>
        <v>1.1000000000000001</v>
      </c>
      <c r="K34" s="144">
        <f t="shared" si="1"/>
        <v>1.1000000000000001</v>
      </c>
      <c r="L34" s="144">
        <f t="shared" si="2"/>
        <v>1.1000000000000001</v>
      </c>
      <c r="M34" s="91">
        <f>'Đầu vào (2)'!K29</f>
        <v>16000</v>
      </c>
      <c r="N34" s="91">
        <f>'Đầu vào (2)'!L29</f>
        <v>8000</v>
      </c>
      <c r="O34" s="91">
        <f>'Đầu vào (2)'!M29</f>
        <v>4200</v>
      </c>
      <c r="P34" s="91">
        <f>'Đầu vào (2)'!N29</f>
        <v>2600</v>
      </c>
      <c r="Q34" s="88">
        <f>VLOOKUP(B34,'[2]Giá đề xuất ODT'!$G$11:$AD$2233,21,0)</f>
        <v>17600</v>
      </c>
      <c r="R34" s="88">
        <f>VLOOKUP(B34,'[2]Giá đề xuất ODT'!$G$11:$AD$2233,22,0)</f>
        <v>8800</v>
      </c>
      <c r="S34" s="88">
        <f>VLOOKUP(B34,'[2]Giá đề xuất ODT'!$G$11:$AD$2233,23,0)</f>
        <v>4600</v>
      </c>
      <c r="T34" s="88">
        <f>VLOOKUP(B34,'[2]Giá đề xuất ODT'!$G$11:$AD$2233,24,0)</f>
        <v>2900</v>
      </c>
      <c r="U34" s="88"/>
      <c r="V34" s="88"/>
      <c r="W34" s="88" t="str">
        <f>D34</f>
        <v>Đường Hoàng Văn Bổn</v>
      </c>
      <c r="X34" s="88" t="str">
        <f>" đoạn từ "&amp;E34</f>
        <v xml:space="preserve"> đoạn từ Quốc lộ 1</v>
      </c>
      <c r="Y34" s="88" t="str">
        <f>" đến "&amp;F34</f>
        <v xml:space="preserve"> đến Đường Nguyễn Trường Tộ</v>
      </c>
      <c r="Z34" s="88"/>
      <c r="AA34" s="88"/>
      <c r="AB34" s="88"/>
      <c r="AC34" s="88">
        <v>0</v>
      </c>
    </row>
    <row r="35" spans="1:29" s="37" customFormat="1" ht="78.75">
      <c r="A35" s="108">
        <f t="shared" si="4"/>
        <v>30</v>
      </c>
      <c r="B35" s="108" t="str">
        <f t="shared" ref="B35:B40" si="69">B28</f>
        <v>VT2</v>
      </c>
      <c r="C35" s="116" t="str">
        <f t="shared" ref="C35:C40" si="70">$B$34</f>
        <v>BH62DT_D1</v>
      </c>
      <c r="D35" s="145" t="str">
        <f>V35&amp;W35&amp;X35&amp;Y35&amp;Z35&amp;"
"&amp;AA35&amp;"
"
&amp;AB35</f>
        <v>Các tuyến đường giao thông đấu nối trực tiếp ra Đường Hoàng Văn Bổn đoạn từ Quốc lộ 1 đến Đường Nguyễn Trường Tộ có hiện trạng là đường nhựa, bê tông xi măng:
- Có bề rộng ≥5m, cách đường giao thông ≤600m.
- Có bề rộng từ ≥3m đến &lt;5m, cách đường giao thông ≤400m.</v>
      </c>
      <c r="E35" s="145"/>
      <c r="F35" s="145"/>
      <c r="G35" s="142">
        <v>8800</v>
      </c>
      <c r="H35" s="142">
        <v>6200</v>
      </c>
      <c r="I35" s="142">
        <v>5300</v>
      </c>
      <c r="J35" s="143">
        <f>VLOOKUP(C35,'[1]1. MA DO'!$E$5:$AA$1933,23,0)</f>
        <v>1.1000000000000001</v>
      </c>
      <c r="K35" s="144">
        <f t="shared" si="1"/>
        <v>1.1000000000000001</v>
      </c>
      <c r="L35" s="144">
        <f t="shared" si="2"/>
        <v>1.1000000000000001</v>
      </c>
      <c r="M35" s="27">
        <f t="shared" ref="M35:M40" si="71">M34</f>
        <v>16000</v>
      </c>
      <c r="N35" s="27">
        <f t="shared" ref="N35:N40" si="72">N34</f>
        <v>8000</v>
      </c>
      <c r="O35" s="27">
        <f t="shared" ref="O35:O40" si="73">O34</f>
        <v>4200</v>
      </c>
      <c r="P35" s="27">
        <f t="shared" ref="P35:P40" si="74">P34</f>
        <v>2600</v>
      </c>
      <c r="Q35" s="17">
        <f t="shared" ref="Q35:Q40" si="75">Q34</f>
        <v>17600</v>
      </c>
      <c r="R35" s="17">
        <f t="shared" ref="R35:R40" si="76">R34</f>
        <v>8800</v>
      </c>
      <c r="S35" s="17">
        <f t="shared" ref="S35:S40" si="77">S34</f>
        <v>4600</v>
      </c>
      <c r="T35" s="17">
        <f t="shared" ref="T35:U40" si="78">T34</f>
        <v>2900</v>
      </c>
      <c r="U35" s="17">
        <f t="shared" si="78"/>
        <v>0</v>
      </c>
      <c r="V35" s="17" t="str">
        <f t="shared" ref="V35:V40" si="79">V28</f>
        <v xml:space="preserve">Các tuyến đường giao thông đấu nối trực tiếp ra </v>
      </c>
      <c r="W35" s="17" t="str">
        <f t="shared" ref="W35:X40" si="80">W34</f>
        <v>Đường Hoàng Văn Bổn</v>
      </c>
      <c r="X35" s="17" t="str">
        <f t="shared" si="80"/>
        <v xml:space="preserve"> đoạn từ Quốc lộ 1</v>
      </c>
      <c r="Y35" s="17" t="str">
        <f t="shared" ref="Y35:Y40" si="81">Y34</f>
        <v xml:space="preserve"> đến Đường Nguyễn Trường Tộ</v>
      </c>
      <c r="Z35" s="17" t="str">
        <f>Z28</f>
        <v xml:space="preserve"> có hiện trạng là đường nhựa, bê tông xi măng:</v>
      </c>
      <c r="AA35" s="17" t="str">
        <f>AA28</f>
        <v>- Có bề rộng ≥5m, cách đường giao thông ≤600m.</v>
      </c>
      <c r="AB35" s="17" t="str">
        <f>AB28</f>
        <v>- Có bề rộng từ ≥3m đến &lt;5m, cách đường giao thông ≤400m.</v>
      </c>
      <c r="AC35" s="17">
        <f>AC28</f>
        <v>0</v>
      </c>
    </row>
    <row r="36" spans="1:29" s="37" customFormat="1" ht="78.75">
      <c r="A36" s="108">
        <f t="shared" si="4"/>
        <v>31</v>
      </c>
      <c r="B36" s="108" t="str">
        <f t="shared" si="69"/>
        <v>VT3</v>
      </c>
      <c r="C36" s="116" t="str">
        <f t="shared" si="70"/>
        <v>BH62DT_D1</v>
      </c>
      <c r="D36" s="145" t="str">
        <f>V36&amp;W36&amp;X36&amp;Y36&amp;Z36&amp;"
"&amp;AA36&amp;"
"&amp;AB36&amp;"
"&amp;AC36</f>
        <v>Các tuyến đường giao thông đấu nối trực tiếp ra Đường Hoàng Văn Bổn đoạn từ Quốc lộ 1 đến Đường Nguyễn Trường Tộ có hiện trạng là đường nhựa, bê tông xi măng:
- Có bề rộng ≥5m, cách đường giao thông &gt;600m.
- Có bề rộng từ ≥3m đến &lt;5m, cách đường giao thông từ &gt;400m đến ≤600m.
- Có bề rộng &lt;3m, cách đường giao thông ≤200m.</v>
      </c>
      <c r="E36" s="145"/>
      <c r="F36" s="145"/>
      <c r="G36" s="142">
        <v>4600</v>
      </c>
      <c r="H36" s="142">
        <v>3200</v>
      </c>
      <c r="I36" s="142">
        <v>2800</v>
      </c>
      <c r="J36" s="143">
        <f>VLOOKUP(C36,'[1]1. MA DO'!$E$5:$AA$1933,23,0)</f>
        <v>1.1000000000000001</v>
      </c>
      <c r="K36" s="144">
        <f t="shared" si="1"/>
        <v>1.1000000000000001</v>
      </c>
      <c r="L36" s="144">
        <f t="shared" si="2"/>
        <v>1.1000000000000001</v>
      </c>
      <c r="M36" s="27">
        <f t="shared" si="71"/>
        <v>16000</v>
      </c>
      <c r="N36" s="27">
        <f t="shared" si="72"/>
        <v>8000</v>
      </c>
      <c r="O36" s="27">
        <f t="shared" si="73"/>
        <v>4200</v>
      </c>
      <c r="P36" s="27">
        <f t="shared" si="74"/>
        <v>2600</v>
      </c>
      <c r="Q36" s="17">
        <f t="shared" si="75"/>
        <v>17600</v>
      </c>
      <c r="R36" s="17">
        <f t="shared" si="76"/>
        <v>8800</v>
      </c>
      <c r="S36" s="17">
        <f t="shared" si="77"/>
        <v>4600</v>
      </c>
      <c r="T36" s="17">
        <f t="shared" si="78"/>
        <v>2900</v>
      </c>
      <c r="U36" s="17">
        <f t="shared" si="78"/>
        <v>0</v>
      </c>
      <c r="V36" s="17" t="str">
        <f t="shared" si="79"/>
        <v xml:space="preserve">Các tuyến đường giao thông đấu nối trực tiếp ra </v>
      </c>
      <c r="W36" s="17" t="str">
        <f t="shared" si="80"/>
        <v>Đường Hoàng Văn Bổn</v>
      </c>
      <c r="X36" s="17" t="str">
        <f t="shared" si="80"/>
        <v xml:space="preserve"> đoạn từ Quốc lộ 1</v>
      </c>
      <c r="Y36" s="17" t="str">
        <f t="shared" si="81"/>
        <v xml:space="preserve"> đến Đường Nguyễn Trường Tộ</v>
      </c>
      <c r="Z36" s="17" t="str">
        <f t="shared" ref="Z36:AC36" si="82">Z29</f>
        <v xml:space="preserve"> có hiện trạng là đường nhựa, bê tông xi măng:</v>
      </c>
      <c r="AA36" s="17" t="str">
        <f t="shared" si="82"/>
        <v>- Có bề rộng ≥5m, cách đường giao thông &gt;600m.</v>
      </c>
      <c r="AB36" s="17" t="str">
        <f t="shared" si="82"/>
        <v>- Có bề rộng từ ≥3m đến &lt;5m, cách đường giao thông từ &gt;400m đến ≤600m.</v>
      </c>
      <c r="AC36" s="17" t="str">
        <f t="shared" si="82"/>
        <v>- Có bề rộng &lt;3m, cách đường giao thông ≤200m.</v>
      </c>
    </row>
    <row r="37" spans="1:29" s="37" customFormat="1" ht="94.5">
      <c r="A37" s="108">
        <f t="shared" si="4"/>
        <v>32</v>
      </c>
      <c r="B37" s="108" t="str">
        <f t="shared" si="69"/>
        <v>VT4</v>
      </c>
      <c r="C37" s="116" t="str">
        <f t="shared" si="70"/>
        <v>BH62DT_D1</v>
      </c>
      <c r="D37" s="145" t="str">
        <f>V37&amp;W37&amp;X37&amp;Y37&amp;Z37</f>
        <v>Các tuyến đường giao thông đấu nối trực tiếp ra Đường Hoàng Văn Bổn đoạn từ Quốc lộ 1 đến Đường Nguyễn Trường Tộ có hiện trạng là đường nhựa, bê tông xi măng:
- Có bề rộng từ ≥3m đến &lt;5m, cách đường giao thông &gt;600m.
- Có bề rộng &lt;3m, cách đường giao thông &gt;200m.</v>
      </c>
      <c r="E37" s="145"/>
      <c r="F37" s="145"/>
      <c r="G37" s="142">
        <v>2900</v>
      </c>
      <c r="H37" s="142">
        <v>2000</v>
      </c>
      <c r="I37" s="142">
        <v>1700</v>
      </c>
      <c r="J37" s="143">
        <f>VLOOKUP(C37,'[1]1. MA DO'!$E$5:$AA$1933,23,0)</f>
        <v>1.1000000000000001</v>
      </c>
      <c r="K37" s="144">
        <f t="shared" si="1"/>
        <v>1.1000000000000001</v>
      </c>
      <c r="L37" s="144">
        <f t="shared" si="2"/>
        <v>1.1000000000000001</v>
      </c>
      <c r="M37" s="27">
        <f t="shared" si="71"/>
        <v>16000</v>
      </c>
      <c r="N37" s="27">
        <f t="shared" si="72"/>
        <v>8000</v>
      </c>
      <c r="O37" s="27">
        <f t="shared" si="73"/>
        <v>4200</v>
      </c>
      <c r="P37" s="27">
        <f t="shared" si="74"/>
        <v>2600</v>
      </c>
      <c r="Q37" s="17">
        <f t="shared" si="75"/>
        <v>17600</v>
      </c>
      <c r="R37" s="17">
        <f t="shared" si="76"/>
        <v>8800</v>
      </c>
      <c r="S37" s="17">
        <f t="shared" si="77"/>
        <v>4600</v>
      </c>
      <c r="T37" s="17">
        <f t="shared" si="78"/>
        <v>2900</v>
      </c>
      <c r="U37" s="17">
        <f t="shared" si="78"/>
        <v>0</v>
      </c>
      <c r="V37" s="17" t="str">
        <f t="shared" si="79"/>
        <v xml:space="preserve">Các tuyến đường giao thông đấu nối trực tiếp ra </v>
      </c>
      <c r="W37" s="17" t="str">
        <f t="shared" si="80"/>
        <v>Đường Hoàng Văn Bổn</v>
      </c>
      <c r="X37" s="17" t="str">
        <f t="shared" si="80"/>
        <v xml:space="preserve"> đoạn từ Quốc lộ 1</v>
      </c>
      <c r="Y37" s="17" t="str">
        <f t="shared" si="81"/>
        <v xml:space="preserve"> đến Đường Nguyễn Trường Tộ</v>
      </c>
      <c r="Z37" s="17" t="str">
        <f t="shared" ref="Z37:AC37" si="83">Z30</f>
        <v xml:space="preserve"> có hiện trạng là đường nhựa, bê tông xi măng:
- Có bề rộng từ ≥3m đến &lt;5m, cách đường giao thông &gt;600m.
- Có bề rộng &lt;3m, cách đường giao thông &gt;200m.</v>
      </c>
      <c r="AA37" s="17">
        <f t="shared" si="83"/>
        <v>0</v>
      </c>
      <c r="AB37" s="17">
        <f t="shared" si="83"/>
        <v>0</v>
      </c>
      <c r="AC37" s="17">
        <f t="shared" si="83"/>
        <v>0</v>
      </c>
    </row>
    <row r="38" spans="1:29" s="37" customFormat="1" ht="94.5">
      <c r="A38" s="108">
        <f t="shared" si="4"/>
        <v>33</v>
      </c>
      <c r="B38" s="108" t="str">
        <f t="shared" si="69"/>
        <v>VT2*0,8</v>
      </c>
      <c r="C38" s="116" t="str">
        <f t="shared" si="70"/>
        <v>BH62DT_D1</v>
      </c>
      <c r="D38" s="145" t="str">
        <f>V38&amp;W38&amp;X38&amp;Y38&amp;Z38&amp;"
"&amp;AA38&amp;"
"
&amp;AB38</f>
        <v>Các tuyến đường giao thông không đấu nối trực tiếp và thông ra Đường Hoàng Văn Bổn đoạn từ Quốc lộ 1 đến Đường Nguyễn Trường Tộ có hiện trạng là đường nhựa, bê tông xi măng:
- Có bề rộng ≥5m, cách đường giao thông ≤600m.
- Có bề rộng từ ≥3m đến &lt;5m, cách đường giao thông ≤400m.</v>
      </c>
      <c r="E38" s="145"/>
      <c r="F38" s="145"/>
      <c r="G38" s="142">
        <v>8000</v>
      </c>
      <c r="H38" s="142">
        <v>5600</v>
      </c>
      <c r="I38" s="142">
        <v>4800</v>
      </c>
      <c r="J38" s="143">
        <f>VLOOKUP(C38,'[1]1. MA DO'!$E$5:$AA$1933,23,0)</f>
        <v>1.1000000000000001</v>
      </c>
      <c r="K38" s="144">
        <f t="shared" si="1"/>
        <v>1.1000000000000001</v>
      </c>
      <c r="L38" s="144">
        <f t="shared" si="2"/>
        <v>1.1000000000000001</v>
      </c>
      <c r="M38" s="27">
        <f t="shared" si="71"/>
        <v>16000</v>
      </c>
      <c r="N38" s="27">
        <f t="shared" si="72"/>
        <v>8000</v>
      </c>
      <c r="O38" s="27">
        <f t="shared" si="73"/>
        <v>4200</v>
      </c>
      <c r="P38" s="27">
        <f t="shared" si="74"/>
        <v>2600</v>
      </c>
      <c r="Q38" s="17">
        <f t="shared" si="75"/>
        <v>17600</v>
      </c>
      <c r="R38" s="17">
        <f t="shared" si="76"/>
        <v>8800</v>
      </c>
      <c r="S38" s="17">
        <f t="shared" si="77"/>
        <v>4600</v>
      </c>
      <c r="T38" s="17">
        <f t="shared" si="78"/>
        <v>2900</v>
      </c>
      <c r="U38" s="17">
        <f t="shared" si="78"/>
        <v>0</v>
      </c>
      <c r="V38" s="17" t="str">
        <f t="shared" si="79"/>
        <v xml:space="preserve">Các tuyến đường giao thông không đấu nối trực tiếp và thông ra </v>
      </c>
      <c r="W38" s="17" t="str">
        <f t="shared" si="80"/>
        <v>Đường Hoàng Văn Bổn</v>
      </c>
      <c r="X38" s="17" t="str">
        <f t="shared" si="80"/>
        <v xml:space="preserve"> đoạn từ Quốc lộ 1</v>
      </c>
      <c r="Y38" s="17" t="str">
        <f t="shared" si="81"/>
        <v xml:space="preserve"> đến Đường Nguyễn Trường Tộ</v>
      </c>
      <c r="Z38" s="17" t="str">
        <f t="shared" ref="Z38:AC38" si="84">Z31</f>
        <v xml:space="preserve"> có hiện trạng là đường nhựa, bê tông xi măng:</v>
      </c>
      <c r="AA38" s="17" t="str">
        <f t="shared" si="84"/>
        <v>- Có bề rộng ≥5m, cách đường giao thông ≤600m.</v>
      </c>
      <c r="AB38" s="17" t="str">
        <f t="shared" si="84"/>
        <v>- Có bề rộng từ ≥3m đến &lt;5m, cách đường giao thông ≤400m.</v>
      </c>
      <c r="AC38" s="17">
        <f t="shared" si="84"/>
        <v>0</v>
      </c>
    </row>
    <row r="39" spans="1:29" s="37" customFormat="1" ht="94.5">
      <c r="A39" s="108">
        <f t="shared" si="4"/>
        <v>34</v>
      </c>
      <c r="B39" s="108" t="str">
        <f t="shared" si="69"/>
        <v>VT3*0,8</v>
      </c>
      <c r="C39" s="116" t="str">
        <f t="shared" si="70"/>
        <v>BH62DT_D1</v>
      </c>
      <c r="D39" s="145" t="str">
        <f>V39&amp;W39&amp;X39&amp;Y39&amp;Z39&amp;"
"&amp;AA39&amp;"
"
&amp;AB39&amp;"
"&amp;AC39</f>
        <v>Các tuyến đường giao thông không đấu nối trực tiếp và thông ra Đường Hoàng Văn Bổn đoạn từ Quốc lộ 1 đến Đường Nguyễn Trường Tộ có hiện trạng là đường nhựa, bê tông xi măng:
- Có bề rộng ≥5m, cách đường giao thông &gt;600m.
- Có bề rộng từ ≥3m đến &lt;5m, cách đường giao thông từ &gt;400m đến ≤600m.
- Có bề rộng &lt;3m, cách đường giao thông ≤200m.</v>
      </c>
      <c r="E39" s="145"/>
      <c r="F39" s="145"/>
      <c r="G39" s="142">
        <v>4200</v>
      </c>
      <c r="H39" s="142">
        <v>2900</v>
      </c>
      <c r="I39" s="142">
        <v>2500</v>
      </c>
      <c r="J39" s="143">
        <f>VLOOKUP(C39,'[1]1. MA DO'!$E$5:$AA$1933,23,0)</f>
        <v>1.1000000000000001</v>
      </c>
      <c r="K39" s="144">
        <f t="shared" si="1"/>
        <v>1.1000000000000001</v>
      </c>
      <c r="L39" s="144">
        <f t="shared" si="2"/>
        <v>1.1000000000000001</v>
      </c>
      <c r="M39" s="27">
        <f t="shared" si="71"/>
        <v>16000</v>
      </c>
      <c r="N39" s="27">
        <f t="shared" si="72"/>
        <v>8000</v>
      </c>
      <c r="O39" s="27">
        <f t="shared" si="73"/>
        <v>4200</v>
      </c>
      <c r="P39" s="27">
        <f t="shared" si="74"/>
        <v>2600</v>
      </c>
      <c r="Q39" s="17">
        <f t="shared" si="75"/>
        <v>17600</v>
      </c>
      <c r="R39" s="17">
        <f t="shared" si="76"/>
        <v>8800</v>
      </c>
      <c r="S39" s="17">
        <f t="shared" si="77"/>
        <v>4600</v>
      </c>
      <c r="T39" s="17">
        <f t="shared" si="78"/>
        <v>2900</v>
      </c>
      <c r="U39" s="17">
        <f t="shared" si="78"/>
        <v>0</v>
      </c>
      <c r="V39" s="17" t="str">
        <f t="shared" si="79"/>
        <v xml:space="preserve">Các tuyến đường giao thông không đấu nối trực tiếp và thông ra </v>
      </c>
      <c r="W39" s="17" t="str">
        <f t="shared" si="80"/>
        <v>Đường Hoàng Văn Bổn</v>
      </c>
      <c r="X39" s="17" t="str">
        <f t="shared" si="80"/>
        <v xml:space="preserve"> đoạn từ Quốc lộ 1</v>
      </c>
      <c r="Y39" s="17" t="str">
        <f t="shared" si="81"/>
        <v xml:space="preserve"> đến Đường Nguyễn Trường Tộ</v>
      </c>
      <c r="Z39" s="17" t="str">
        <f t="shared" ref="Z39:AC39" si="85">Z32</f>
        <v xml:space="preserve"> có hiện trạng là đường nhựa, bê tông xi măng:</v>
      </c>
      <c r="AA39" s="17" t="str">
        <f t="shared" si="85"/>
        <v>- Có bề rộng ≥5m, cách đường giao thông &gt;600m.</v>
      </c>
      <c r="AB39" s="17" t="str">
        <f t="shared" si="85"/>
        <v>- Có bề rộng từ ≥3m đến &lt;5m, cách đường giao thông từ &gt;400m đến ≤600m.</v>
      </c>
      <c r="AC39" s="17" t="str">
        <f t="shared" si="85"/>
        <v>- Có bề rộng &lt;3m, cách đường giao thông ≤200m.</v>
      </c>
    </row>
    <row r="40" spans="1:29" s="37" customFormat="1" ht="94.5">
      <c r="A40" s="108">
        <f t="shared" si="4"/>
        <v>35</v>
      </c>
      <c r="B40" s="108" t="str">
        <f t="shared" si="69"/>
        <v>VT4*0,8</v>
      </c>
      <c r="C40" s="116" t="str">
        <f t="shared" si="70"/>
        <v>BH62DT_D1</v>
      </c>
      <c r="D40" s="145" t="str">
        <f>V40&amp;W40&amp;X40&amp;Y40&amp;Z40</f>
        <v>Các tuyến đường giao thông không đấu nối trực tiếp và thông ra Đường Hoàng Văn Bổn đoạn từ Quốc lộ 1 đến Đường Nguyễn Trường Tộ có hiện trạng là đường nhựa, bê tông xi măng:
- Có bề rộng từ ≥3m đến &lt;5m, cách đường giao thông &gt;600m.
- Có bề rộng &lt;3m, cách đường giao thông &gt; 200m.</v>
      </c>
      <c r="E40" s="145"/>
      <c r="F40" s="145"/>
      <c r="G40" s="142">
        <v>2600</v>
      </c>
      <c r="H40" s="142">
        <v>1800</v>
      </c>
      <c r="I40" s="142">
        <v>1600</v>
      </c>
      <c r="J40" s="143">
        <f>VLOOKUP(C40,'[1]1. MA DO'!$E$5:$AA$1933,23,0)</f>
        <v>1.1000000000000001</v>
      </c>
      <c r="K40" s="144">
        <f t="shared" si="1"/>
        <v>1.1000000000000001</v>
      </c>
      <c r="L40" s="144">
        <f t="shared" si="2"/>
        <v>1.1000000000000001</v>
      </c>
      <c r="M40" s="27">
        <f t="shared" si="71"/>
        <v>16000</v>
      </c>
      <c r="N40" s="27">
        <f t="shared" si="72"/>
        <v>8000</v>
      </c>
      <c r="O40" s="27">
        <f t="shared" si="73"/>
        <v>4200</v>
      </c>
      <c r="P40" s="27">
        <f t="shared" si="74"/>
        <v>2600</v>
      </c>
      <c r="Q40" s="17">
        <f t="shared" si="75"/>
        <v>17600</v>
      </c>
      <c r="R40" s="17">
        <f t="shared" si="76"/>
        <v>8800</v>
      </c>
      <c r="S40" s="17">
        <f t="shared" si="77"/>
        <v>4600</v>
      </c>
      <c r="T40" s="17">
        <f t="shared" si="78"/>
        <v>2900</v>
      </c>
      <c r="U40" s="17">
        <f t="shared" si="78"/>
        <v>0</v>
      </c>
      <c r="V40" s="17" t="str">
        <f t="shared" si="79"/>
        <v xml:space="preserve">Các tuyến đường giao thông không đấu nối trực tiếp và thông ra </v>
      </c>
      <c r="W40" s="17" t="str">
        <f t="shared" si="80"/>
        <v>Đường Hoàng Văn Bổn</v>
      </c>
      <c r="X40" s="17" t="str">
        <f t="shared" si="80"/>
        <v xml:space="preserve"> đoạn từ Quốc lộ 1</v>
      </c>
      <c r="Y40" s="17" t="str">
        <f t="shared" si="81"/>
        <v xml:space="preserve"> đến Đường Nguyễn Trường Tộ</v>
      </c>
      <c r="Z40" s="17" t="str">
        <f t="shared" ref="Z40:AC40" si="86">Z33</f>
        <v xml:space="preserve"> có hiện trạng là đường nhựa, bê tông xi măng:
- Có bề rộng từ ≥3m đến &lt;5m, cách đường giao thông &gt;600m.
- Có bề rộng &lt;3m, cách đường giao thông &gt; 200m.</v>
      </c>
      <c r="AA40" s="17">
        <f t="shared" si="86"/>
        <v>0</v>
      </c>
      <c r="AB40" s="17">
        <f t="shared" si="86"/>
        <v>0</v>
      </c>
      <c r="AC40" s="17">
        <f t="shared" si="86"/>
        <v>0</v>
      </c>
    </row>
    <row r="41" spans="1:29" s="37" customFormat="1" ht="47.25">
      <c r="A41" s="108">
        <f t="shared" si="4"/>
        <v>36</v>
      </c>
      <c r="B41" s="139" t="str">
        <f>'Đầu vào (2)'!G36</f>
        <v>BH62DT_D2</v>
      </c>
      <c r="C41" s="116" t="str">
        <f>$B$41</f>
        <v>BH62DT_D2</v>
      </c>
      <c r="D41" s="140" t="str">
        <f>'Đầu vào (2)'!H36</f>
        <v>Đường Hoàng Văn Bổn</v>
      </c>
      <c r="E41" s="140" t="str">
        <f>'Đầu vào (2)'!I36</f>
        <v>Đường Nguyễn Trường Tộ</v>
      </c>
      <c r="F41" s="140" t="str">
        <f>'Đầu vào (2)'!J36</f>
        <v>Giáp ranh Nhà máy nước Thiện Tân</v>
      </c>
      <c r="G41" s="141">
        <v>13200</v>
      </c>
      <c r="H41" s="142">
        <v>9200</v>
      </c>
      <c r="I41" s="142">
        <v>7900</v>
      </c>
      <c r="J41" s="143">
        <f>VLOOKUP(C41,'[1]1. MA DO'!$E$5:$AA$1933,23,0)</f>
        <v>1.1000000000000001</v>
      </c>
      <c r="K41" s="144">
        <f t="shared" si="1"/>
        <v>1.1000000000000001</v>
      </c>
      <c r="L41" s="144">
        <f t="shared" si="2"/>
        <v>1.1000000000000001</v>
      </c>
      <c r="M41" s="91">
        <f>'Đầu vào (2)'!K36</f>
        <v>12000</v>
      </c>
      <c r="N41" s="91">
        <f>'Đầu vào (2)'!L36</f>
        <v>6000</v>
      </c>
      <c r="O41" s="91">
        <f>'Đầu vào (2)'!M36</f>
        <v>3300</v>
      </c>
      <c r="P41" s="91">
        <f>'Đầu vào (2)'!N36</f>
        <v>2300</v>
      </c>
      <c r="Q41" s="88">
        <f>VLOOKUP(B41,'[2]Giá đề xuất ODT'!$G$11:$AD$2233,21,0)</f>
        <v>13200</v>
      </c>
      <c r="R41" s="88">
        <f>VLOOKUP(B41,'[2]Giá đề xuất ODT'!$G$11:$AD$2233,22,0)</f>
        <v>6600</v>
      </c>
      <c r="S41" s="88">
        <f>VLOOKUP(B41,'[2]Giá đề xuất ODT'!$G$11:$AD$2233,23,0)</f>
        <v>3600</v>
      </c>
      <c r="T41" s="88">
        <f>VLOOKUP(B41,'[2]Giá đề xuất ODT'!$G$11:$AD$2233,24,0)</f>
        <v>2500</v>
      </c>
      <c r="U41" s="89"/>
      <c r="V41" s="88"/>
      <c r="W41" s="88" t="str">
        <f>D41</f>
        <v>Đường Hoàng Văn Bổn</v>
      </c>
      <c r="X41" s="88" t="str">
        <f>" đoạn từ "&amp;E41</f>
        <v xml:space="preserve"> đoạn từ Đường Nguyễn Trường Tộ</v>
      </c>
      <c r="Y41" s="88" t="str">
        <f>" đến "&amp;F41</f>
        <v xml:space="preserve"> đến Giáp ranh Nhà máy nước Thiện Tân</v>
      </c>
      <c r="Z41" s="88"/>
      <c r="AA41" s="88"/>
      <c r="AB41" s="88"/>
      <c r="AC41" s="88">
        <v>0</v>
      </c>
    </row>
    <row r="42" spans="1:29" s="37" customFormat="1" ht="78.75">
      <c r="A42" s="108">
        <f t="shared" si="4"/>
        <v>37</v>
      </c>
      <c r="B42" s="108" t="str">
        <f t="shared" ref="B42:B47" si="87">B35</f>
        <v>VT2</v>
      </c>
      <c r="C42" s="116" t="str">
        <f t="shared" ref="C42:C47" si="88">$B$41</f>
        <v>BH62DT_D2</v>
      </c>
      <c r="D42" s="145" t="str">
        <f>V42&amp;W42&amp;X42&amp;Y42&amp;Z42&amp;"
"&amp;AA42&amp;"
"
&amp;AB42</f>
        <v>Các tuyến đường giao thông đấu nối trực tiếp ra Đường Hoàng Văn Bổn đoạn từ Đường Nguyễn Trường Tộ đến Giáp ranh Nhà máy nước Thiện Tân có hiện trạng là đường nhựa, bê tông xi măng:
- Có bề rộng ≥5m, cách đường giao thông ≤600m.
- Có bề rộng từ ≥3m đến &lt;5m, cách đường giao thông ≤400m.</v>
      </c>
      <c r="E42" s="145"/>
      <c r="F42" s="145"/>
      <c r="G42" s="142">
        <v>6600</v>
      </c>
      <c r="H42" s="142">
        <v>4600</v>
      </c>
      <c r="I42" s="142">
        <v>4000</v>
      </c>
      <c r="J42" s="143">
        <f>VLOOKUP(C42,'[1]1. MA DO'!$E$5:$AA$1933,23,0)</f>
        <v>1.1000000000000001</v>
      </c>
      <c r="K42" s="144">
        <f t="shared" si="1"/>
        <v>1.1000000000000001</v>
      </c>
      <c r="L42" s="144">
        <f t="shared" si="2"/>
        <v>1.1000000000000001</v>
      </c>
      <c r="M42" s="27">
        <f t="shared" ref="M42:M47" si="89">M41</f>
        <v>12000</v>
      </c>
      <c r="N42" s="27">
        <f t="shared" ref="N42:N47" si="90">N41</f>
        <v>6000</v>
      </c>
      <c r="O42" s="27">
        <f t="shared" ref="O42:O47" si="91">O41</f>
        <v>3300</v>
      </c>
      <c r="P42" s="27">
        <f t="shared" ref="P42:P47" si="92">P41</f>
        <v>2300</v>
      </c>
      <c r="Q42" s="17">
        <f t="shared" ref="Q42:Q47" si="93">Q41</f>
        <v>13200</v>
      </c>
      <c r="R42" s="17">
        <f t="shared" ref="R42:R47" si="94">R41</f>
        <v>6600</v>
      </c>
      <c r="S42" s="17">
        <f t="shared" ref="S42:S47" si="95">S41</f>
        <v>3600</v>
      </c>
      <c r="T42" s="17">
        <f t="shared" ref="T42:U47" si="96">T41</f>
        <v>2500</v>
      </c>
      <c r="U42" s="17">
        <f t="shared" si="96"/>
        <v>0</v>
      </c>
      <c r="V42" s="17" t="str">
        <f t="shared" ref="V42:V47" si="97">V35</f>
        <v xml:space="preserve">Các tuyến đường giao thông đấu nối trực tiếp ra </v>
      </c>
      <c r="W42" s="17" t="str">
        <f t="shared" ref="W42:X47" si="98">W41</f>
        <v>Đường Hoàng Văn Bổn</v>
      </c>
      <c r="X42" s="17" t="str">
        <f t="shared" si="98"/>
        <v xml:space="preserve"> đoạn từ Đường Nguyễn Trường Tộ</v>
      </c>
      <c r="Y42" s="17" t="str">
        <f t="shared" ref="Y42:Y47" si="99">Y41</f>
        <v xml:space="preserve"> đến Giáp ranh Nhà máy nước Thiện Tân</v>
      </c>
      <c r="Z42" s="17" t="str">
        <f>Z35</f>
        <v xml:space="preserve"> có hiện trạng là đường nhựa, bê tông xi măng:</v>
      </c>
      <c r="AA42" s="17" t="str">
        <f>AA35</f>
        <v>- Có bề rộng ≥5m, cách đường giao thông ≤600m.</v>
      </c>
      <c r="AB42" s="17" t="str">
        <f>AB35</f>
        <v>- Có bề rộng từ ≥3m đến &lt;5m, cách đường giao thông ≤400m.</v>
      </c>
      <c r="AC42" s="17">
        <f>AC35</f>
        <v>0</v>
      </c>
    </row>
    <row r="43" spans="1:29" s="37" customFormat="1" ht="78.75">
      <c r="A43" s="108">
        <f t="shared" si="4"/>
        <v>38</v>
      </c>
      <c r="B43" s="108" t="str">
        <f t="shared" si="87"/>
        <v>VT3</v>
      </c>
      <c r="C43" s="116" t="str">
        <f t="shared" si="88"/>
        <v>BH62DT_D2</v>
      </c>
      <c r="D43" s="145" t="str">
        <f>V43&amp;W43&amp;X43&amp;Y43&amp;Z43&amp;"
"&amp;AA43&amp;"
"&amp;AB43&amp;"
"&amp;AC43</f>
        <v>Các tuyến đường giao thông đấu nối trực tiếp ra Đường Hoàng Văn Bổn đoạn từ Đường Nguyễn Trường Tộ đến Giáp ranh Nhà máy nước Thiện Tân có hiện trạng là đường nhựa, bê tông xi măng:
- Có bề rộng ≥5m, cách đường giao thông &gt;600m.
- Có bề rộng từ ≥3m đến &lt;5m, cách đường giao thông từ &gt;400m đến ≤600m.
- Có bề rộng &lt;3m, cách đường giao thông ≤200m.</v>
      </c>
      <c r="E43" s="145"/>
      <c r="F43" s="145"/>
      <c r="G43" s="142">
        <v>3600</v>
      </c>
      <c r="H43" s="142">
        <v>2500</v>
      </c>
      <c r="I43" s="142">
        <v>2200</v>
      </c>
      <c r="J43" s="143">
        <f>VLOOKUP(C43,'[1]1. MA DO'!$E$5:$AA$1933,23,0)</f>
        <v>1.1000000000000001</v>
      </c>
      <c r="K43" s="144">
        <f t="shared" si="1"/>
        <v>1.1000000000000001</v>
      </c>
      <c r="L43" s="144">
        <f t="shared" si="2"/>
        <v>1.1000000000000001</v>
      </c>
      <c r="M43" s="27">
        <f t="shared" si="89"/>
        <v>12000</v>
      </c>
      <c r="N43" s="27">
        <f t="shared" si="90"/>
        <v>6000</v>
      </c>
      <c r="O43" s="27">
        <f t="shared" si="91"/>
        <v>3300</v>
      </c>
      <c r="P43" s="27">
        <f t="shared" si="92"/>
        <v>2300</v>
      </c>
      <c r="Q43" s="17">
        <f t="shared" si="93"/>
        <v>13200</v>
      </c>
      <c r="R43" s="17">
        <f t="shared" si="94"/>
        <v>6600</v>
      </c>
      <c r="S43" s="17">
        <f t="shared" si="95"/>
        <v>3600</v>
      </c>
      <c r="T43" s="17">
        <f t="shared" si="96"/>
        <v>2500</v>
      </c>
      <c r="U43" s="17">
        <f t="shared" si="96"/>
        <v>0</v>
      </c>
      <c r="V43" s="17" t="str">
        <f t="shared" si="97"/>
        <v xml:space="preserve">Các tuyến đường giao thông đấu nối trực tiếp ra </v>
      </c>
      <c r="W43" s="17" t="str">
        <f t="shared" si="98"/>
        <v>Đường Hoàng Văn Bổn</v>
      </c>
      <c r="X43" s="17" t="str">
        <f t="shared" si="98"/>
        <v xml:space="preserve"> đoạn từ Đường Nguyễn Trường Tộ</v>
      </c>
      <c r="Y43" s="17" t="str">
        <f t="shared" si="99"/>
        <v xml:space="preserve"> đến Giáp ranh Nhà máy nước Thiện Tân</v>
      </c>
      <c r="Z43" s="17" t="str">
        <f t="shared" ref="Z43:AC43" si="100">Z36</f>
        <v xml:space="preserve"> có hiện trạng là đường nhựa, bê tông xi măng:</v>
      </c>
      <c r="AA43" s="17" t="str">
        <f t="shared" si="100"/>
        <v>- Có bề rộng ≥5m, cách đường giao thông &gt;600m.</v>
      </c>
      <c r="AB43" s="17" t="str">
        <f t="shared" si="100"/>
        <v>- Có bề rộng từ ≥3m đến &lt;5m, cách đường giao thông từ &gt;400m đến ≤600m.</v>
      </c>
      <c r="AC43" s="17" t="str">
        <f t="shared" si="100"/>
        <v>- Có bề rộng &lt;3m, cách đường giao thông ≤200m.</v>
      </c>
    </row>
    <row r="44" spans="1:29" s="37" customFormat="1" ht="94.5">
      <c r="A44" s="108">
        <f t="shared" si="4"/>
        <v>39</v>
      </c>
      <c r="B44" s="108" t="str">
        <f t="shared" si="87"/>
        <v>VT4</v>
      </c>
      <c r="C44" s="116" t="str">
        <f t="shared" si="88"/>
        <v>BH62DT_D2</v>
      </c>
      <c r="D44" s="145" t="str">
        <f>V44&amp;W44&amp;X44&amp;Y44&amp;Z44</f>
        <v>Các tuyến đường giao thông đấu nối trực tiếp ra Đường Hoàng Văn Bổn đoạn từ Đường Nguyễn Trường Tộ đến Giáp ranh Nhà máy nước Thiện Tân có hiện trạng là đường nhựa, bê tông xi măng:
- Có bề rộng từ ≥3m đến &lt;5m, cách đường giao thông &gt;600m.
- Có bề rộng &lt;3m, cách đường giao thông &gt;200m.</v>
      </c>
      <c r="E44" s="145"/>
      <c r="F44" s="145"/>
      <c r="G44" s="142">
        <v>2500</v>
      </c>
      <c r="H44" s="142">
        <v>1800</v>
      </c>
      <c r="I44" s="142">
        <v>1500</v>
      </c>
      <c r="J44" s="143">
        <f>VLOOKUP(C44,'[1]1. MA DO'!$E$5:$AA$1933,23,0)</f>
        <v>1.1000000000000001</v>
      </c>
      <c r="K44" s="144">
        <f t="shared" si="1"/>
        <v>1.1000000000000001</v>
      </c>
      <c r="L44" s="144">
        <f t="shared" si="2"/>
        <v>1.1000000000000001</v>
      </c>
      <c r="M44" s="27">
        <f t="shared" si="89"/>
        <v>12000</v>
      </c>
      <c r="N44" s="27">
        <f t="shared" si="90"/>
        <v>6000</v>
      </c>
      <c r="O44" s="27">
        <f t="shared" si="91"/>
        <v>3300</v>
      </c>
      <c r="P44" s="27">
        <f t="shared" si="92"/>
        <v>2300</v>
      </c>
      <c r="Q44" s="17">
        <f t="shared" si="93"/>
        <v>13200</v>
      </c>
      <c r="R44" s="17">
        <f t="shared" si="94"/>
        <v>6600</v>
      </c>
      <c r="S44" s="17">
        <f t="shared" si="95"/>
        <v>3600</v>
      </c>
      <c r="T44" s="17">
        <f t="shared" si="96"/>
        <v>2500</v>
      </c>
      <c r="U44" s="17">
        <f t="shared" si="96"/>
        <v>0</v>
      </c>
      <c r="V44" s="17" t="str">
        <f t="shared" si="97"/>
        <v xml:space="preserve">Các tuyến đường giao thông đấu nối trực tiếp ra </v>
      </c>
      <c r="W44" s="17" t="str">
        <f t="shared" si="98"/>
        <v>Đường Hoàng Văn Bổn</v>
      </c>
      <c r="X44" s="17" t="str">
        <f t="shared" si="98"/>
        <v xml:space="preserve"> đoạn từ Đường Nguyễn Trường Tộ</v>
      </c>
      <c r="Y44" s="17" t="str">
        <f t="shared" si="99"/>
        <v xml:space="preserve"> đến Giáp ranh Nhà máy nước Thiện Tân</v>
      </c>
      <c r="Z44" s="17" t="str">
        <f t="shared" ref="Z44:AC44" si="101">Z37</f>
        <v xml:space="preserve"> có hiện trạng là đường nhựa, bê tông xi măng:
- Có bề rộng từ ≥3m đến &lt;5m, cách đường giao thông &gt;600m.
- Có bề rộng &lt;3m, cách đường giao thông &gt;200m.</v>
      </c>
      <c r="AA44" s="17">
        <f t="shared" si="101"/>
        <v>0</v>
      </c>
      <c r="AB44" s="17">
        <f t="shared" si="101"/>
        <v>0</v>
      </c>
      <c r="AC44" s="17">
        <f t="shared" si="101"/>
        <v>0</v>
      </c>
    </row>
    <row r="45" spans="1:29" s="37" customFormat="1" ht="94.5">
      <c r="A45" s="108">
        <f t="shared" si="4"/>
        <v>40</v>
      </c>
      <c r="B45" s="108" t="str">
        <f t="shared" si="87"/>
        <v>VT2*0,8</v>
      </c>
      <c r="C45" s="116" t="str">
        <f t="shared" si="88"/>
        <v>BH62DT_D2</v>
      </c>
      <c r="D45" s="145" t="str">
        <f>V45&amp;W45&amp;X45&amp;Y45&amp;Z45&amp;"
"&amp;AA45&amp;"
"
&amp;AB45</f>
        <v>Các tuyến đường giao thông không đấu nối trực tiếp và thông ra Đường Hoàng Văn Bổn đoạn từ Đường Nguyễn Trường Tộ đến Giáp ranh Nhà máy nước Thiện Tân có hiện trạng là đường nhựa, bê tông xi măng:
- Có bề rộng ≥5m, cách đường giao thông ≤600m.
- Có bề rộng từ ≥3m đến &lt;5m, cách đường giao thông ≤400m.</v>
      </c>
      <c r="E45" s="145"/>
      <c r="F45" s="145"/>
      <c r="G45" s="142">
        <v>6000</v>
      </c>
      <c r="H45" s="142">
        <v>4200</v>
      </c>
      <c r="I45" s="142">
        <v>3600</v>
      </c>
      <c r="J45" s="143">
        <f>VLOOKUP(C45,'[1]1. MA DO'!$E$5:$AA$1933,23,0)</f>
        <v>1.1000000000000001</v>
      </c>
      <c r="K45" s="144">
        <f t="shared" si="1"/>
        <v>1.1000000000000001</v>
      </c>
      <c r="L45" s="144">
        <f t="shared" si="2"/>
        <v>1.1000000000000001</v>
      </c>
      <c r="M45" s="27">
        <f t="shared" si="89"/>
        <v>12000</v>
      </c>
      <c r="N45" s="27">
        <f t="shared" si="90"/>
        <v>6000</v>
      </c>
      <c r="O45" s="27">
        <f t="shared" si="91"/>
        <v>3300</v>
      </c>
      <c r="P45" s="27">
        <f t="shared" si="92"/>
        <v>2300</v>
      </c>
      <c r="Q45" s="17">
        <f t="shared" si="93"/>
        <v>13200</v>
      </c>
      <c r="R45" s="17">
        <f t="shared" si="94"/>
        <v>6600</v>
      </c>
      <c r="S45" s="17">
        <f t="shared" si="95"/>
        <v>3600</v>
      </c>
      <c r="T45" s="17">
        <f t="shared" si="96"/>
        <v>2500</v>
      </c>
      <c r="U45" s="17">
        <f t="shared" si="96"/>
        <v>0</v>
      </c>
      <c r="V45" s="17" t="str">
        <f t="shared" si="97"/>
        <v xml:space="preserve">Các tuyến đường giao thông không đấu nối trực tiếp và thông ra </v>
      </c>
      <c r="W45" s="17" t="str">
        <f t="shared" si="98"/>
        <v>Đường Hoàng Văn Bổn</v>
      </c>
      <c r="X45" s="17" t="str">
        <f t="shared" si="98"/>
        <v xml:space="preserve"> đoạn từ Đường Nguyễn Trường Tộ</v>
      </c>
      <c r="Y45" s="17" t="str">
        <f t="shared" si="99"/>
        <v xml:space="preserve"> đến Giáp ranh Nhà máy nước Thiện Tân</v>
      </c>
      <c r="Z45" s="17" t="str">
        <f t="shared" ref="Z45:AC45" si="102">Z38</f>
        <v xml:space="preserve"> có hiện trạng là đường nhựa, bê tông xi măng:</v>
      </c>
      <c r="AA45" s="17" t="str">
        <f t="shared" si="102"/>
        <v>- Có bề rộng ≥5m, cách đường giao thông ≤600m.</v>
      </c>
      <c r="AB45" s="17" t="str">
        <f t="shared" si="102"/>
        <v>- Có bề rộng từ ≥3m đến &lt;5m, cách đường giao thông ≤400m.</v>
      </c>
      <c r="AC45" s="17">
        <f t="shared" si="102"/>
        <v>0</v>
      </c>
    </row>
    <row r="46" spans="1:29" s="37" customFormat="1" ht="94.5">
      <c r="A46" s="108">
        <f t="shared" si="4"/>
        <v>41</v>
      </c>
      <c r="B46" s="108" t="str">
        <f t="shared" si="87"/>
        <v>VT3*0,8</v>
      </c>
      <c r="C46" s="116" t="str">
        <f t="shared" si="88"/>
        <v>BH62DT_D2</v>
      </c>
      <c r="D46" s="145" t="str">
        <f>V46&amp;W46&amp;X46&amp;Y46&amp;Z46&amp;"
"&amp;AA46&amp;"
"
&amp;AB46&amp;"
"&amp;AC46</f>
        <v>Các tuyến đường giao thông không đấu nối trực tiếp và thông ra Đường Hoàng Văn Bổn đoạn từ Đường Nguyễn Trường Tộ đến Giáp ranh Nhà máy nước Thiện Tân có hiện trạng là đường nhựa, bê tông xi măng:
- Có bề rộng ≥5m, cách đường giao thông &gt;600m.
- Có bề rộng từ ≥3m đến &lt;5m, cách đường giao thông từ &gt;400m đến ≤600m.
- Có bề rộng &lt;3m, cách đường giao thông ≤200m.</v>
      </c>
      <c r="E46" s="145"/>
      <c r="F46" s="145"/>
      <c r="G46" s="142">
        <v>3300</v>
      </c>
      <c r="H46" s="142">
        <v>2300</v>
      </c>
      <c r="I46" s="142">
        <v>2000</v>
      </c>
      <c r="J46" s="143">
        <f>VLOOKUP(C46,'[1]1. MA DO'!$E$5:$AA$1933,23,0)</f>
        <v>1.1000000000000001</v>
      </c>
      <c r="K46" s="144">
        <f t="shared" si="1"/>
        <v>1.1000000000000001</v>
      </c>
      <c r="L46" s="144">
        <f t="shared" si="2"/>
        <v>1.1000000000000001</v>
      </c>
      <c r="M46" s="27">
        <f t="shared" si="89"/>
        <v>12000</v>
      </c>
      <c r="N46" s="27">
        <f t="shared" si="90"/>
        <v>6000</v>
      </c>
      <c r="O46" s="27">
        <f t="shared" si="91"/>
        <v>3300</v>
      </c>
      <c r="P46" s="27">
        <f t="shared" si="92"/>
        <v>2300</v>
      </c>
      <c r="Q46" s="17">
        <f t="shared" si="93"/>
        <v>13200</v>
      </c>
      <c r="R46" s="17">
        <f t="shared" si="94"/>
        <v>6600</v>
      </c>
      <c r="S46" s="17">
        <f t="shared" si="95"/>
        <v>3600</v>
      </c>
      <c r="T46" s="17">
        <f t="shared" si="96"/>
        <v>2500</v>
      </c>
      <c r="U46" s="17">
        <f t="shared" si="96"/>
        <v>0</v>
      </c>
      <c r="V46" s="17" t="str">
        <f t="shared" si="97"/>
        <v xml:space="preserve">Các tuyến đường giao thông không đấu nối trực tiếp và thông ra </v>
      </c>
      <c r="W46" s="17" t="str">
        <f t="shared" si="98"/>
        <v>Đường Hoàng Văn Bổn</v>
      </c>
      <c r="X46" s="17" t="str">
        <f t="shared" si="98"/>
        <v xml:space="preserve"> đoạn từ Đường Nguyễn Trường Tộ</v>
      </c>
      <c r="Y46" s="17" t="str">
        <f t="shared" si="99"/>
        <v xml:space="preserve"> đến Giáp ranh Nhà máy nước Thiện Tân</v>
      </c>
      <c r="Z46" s="17" t="str">
        <f t="shared" ref="Z46:AC46" si="103">Z39</f>
        <v xml:space="preserve"> có hiện trạng là đường nhựa, bê tông xi măng:</v>
      </c>
      <c r="AA46" s="17" t="str">
        <f t="shared" si="103"/>
        <v>- Có bề rộng ≥5m, cách đường giao thông &gt;600m.</v>
      </c>
      <c r="AB46" s="17" t="str">
        <f t="shared" si="103"/>
        <v>- Có bề rộng từ ≥3m đến &lt;5m, cách đường giao thông từ &gt;400m đến ≤600m.</v>
      </c>
      <c r="AC46" s="17" t="str">
        <f t="shared" si="103"/>
        <v>- Có bề rộng &lt;3m, cách đường giao thông ≤200m.</v>
      </c>
    </row>
    <row r="47" spans="1:29" s="37" customFormat="1" ht="94.5">
      <c r="A47" s="108">
        <f t="shared" si="4"/>
        <v>42</v>
      </c>
      <c r="B47" s="108" t="str">
        <f t="shared" si="87"/>
        <v>VT4*0,8</v>
      </c>
      <c r="C47" s="116" t="str">
        <f t="shared" si="88"/>
        <v>BH62DT_D2</v>
      </c>
      <c r="D47" s="145" t="str">
        <f>V47&amp;W47&amp;X47&amp;Y47&amp;Z47</f>
        <v>Các tuyến đường giao thông không đấu nối trực tiếp và thông ra Đường Hoàng Văn Bổn đoạn từ Đường Nguyễn Trường Tộ đến Giáp ranh Nhà máy nước Thiện Tân có hiện trạng là đường nhựa, bê tông xi măng:
- Có bề rộng từ ≥3m đến &lt;5m, cách đường giao thông &gt;600m.
- Có bề rộng &lt;3m, cách đường giao thông &gt; 200m.</v>
      </c>
      <c r="E47" s="145"/>
      <c r="F47" s="145"/>
      <c r="G47" s="142">
        <v>2300</v>
      </c>
      <c r="H47" s="142">
        <v>1600</v>
      </c>
      <c r="I47" s="142">
        <v>1400</v>
      </c>
      <c r="J47" s="143">
        <f>VLOOKUP(C47,'[1]1. MA DO'!$E$5:$AA$1933,23,0)</f>
        <v>1.1000000000000001</v>
      </c>
      <c r="K47" s="144">
        <f t="shared" si="1"/>
        <v>1.1000000000000001</v>
      </c>
      <c r="L47" s="144">
        <f t="shared" si="2"/>
        <v>1.1000000000000001</v>
      </c>
      <c r="M47" s="27">
        <f t="shared" si="89"/>
        <v>12000</v>
      </c>
      <c r="N47" s="27">
        <f t="shared" si="90"/>
        <v>6000</v>
      </c>
      <c r="O47" s="27">
        <f t="shared" si="91"/>
        <v>3300</v>
      </c>
      <c r="P47" s="27">
        <f t="shared" si="92"/>
        <v>2300</v>
      </c>
      <c r="Q47" s="17">
        <f t="shared" si="93"/>
        <v>13200</v>
      </c>
      <c r="R47" s="17">
        <f t="shared" si="94"/>
        <v>6600</v>
      </c>
      <c r="S47" s="17">
        <f t="shared" si="95"/>
        <v>3600</v>
      </c>
      <c r="T47" s="17">
        <f t="shared" si="96"/>
        <v>2500</v>
      </c>
      <c r="U47" s="17">
        <f t="shared" si="96"/>
        <v>0</v>
      </c>
      <c r="V47" s="17" t="str">
        <f t="shared" si="97"/>
        <v xml:space="preserve">Các tuyến đường giao thông không đấu nối trực tiếp và thông ra </v>
      </c>
      <c r="W47" s="17" t="str">
        <f t="shared" si="98"/>
        <v>Đường Hoàng Văn Bổn</v>
      </c>
      <c r="X47" s="17" t="str">
        <f t="shared" si="98"/>
        <v xml:space="preserve"> đoạn từ Đường Nguyễn Trường Tộ</v>
      </c>
      <c r="Y47" s="17" t="str">
        <f t="shared" si="99"/>
        <v xml:space="preserve"> đến Giáp ranh Nhà máy nước Thiện Tân</v>
      </c>
      <c r="Z47" s="17" t="str">
        <f t="shared" ref="Z47:AC47" si="104">Z40</f>
        <v xml:space="preserve"> có hiện trạng là đường nhựa, bê tông xi măng:
- Có bề rộng từ ≥3m đến &lt;5m, cách đường giao thông &gt;600m.
- Có bề rộng &lt;3m, cách đường giao thông &gt; 200m.</v>
      </c>
      <c r="AA47" s="17">
        <f t="shared" si="104"/>
        <v>0</v>
      </c>
      <c r="AB47" s="17">
        <f t="shared" si="104"/>
        <v>0</v>
      </c>
      <c r="AC47" s="17">
        <f t="shared" si="104"/>
        <v>0</v>
      </c>
    </row>
    <row r="48" spans="1:29" s="37" customFormat="1" ht="47.25">
      <c r="A48" s="108">
        <f t="shared" si="4"/>
        <v>43</v>
      </c>
      <c r="B48" s="139" t="str">
        <f>'Đầu vào (2)'!G43</f>
        <v>BH62DT_D3</v>
      </c>
      <c r="C48" s="116" t="str">
        <f>$B$48</f>
        <v>BH62DT_D3</v>
      </c>
      <c r="D48" s="140" t="str">
        <f>'Đầu vào (2)'!H43</f>
        <v>Đường Hoàng Văn Bổn</v>
      </c>
      <c r="E48" s="140" t="str">
        <f>'Đầu vào (2)'!I43</f>
        <v>Giáp ranh Nhà máy nước Thiện Tân</v>
      </c>
      <c r="F48" s="140" t="str">
        <f>'Đầu vào (2)'!J43</f>
        <v>Giáp ranh phường Long Bình và phường Trảng Dài</v>
      </c>
      <c r="G48" s="141">
        <v>9600</v>
      </c>
      <c r="H48" s="142">
        <v>6700</v>
      </c>
      <c r="I48" s="142">
        <v>5800</v>
      </c>
      <c r="J48" s="143">
        <f>VLOOKUP(C48,'[1]1. MA DO'!$E$5:$AA$1933,23,0)</f>
        <v>1.1000000000000001</v>
      </c>
      <c r="K48" s="144">
        <f t="shared" si="1"/>
        <v>1.1000000000000001</v>
      </c>
      <c r="L48" s="144">
        <f t="shared" si="2"/>
        <v>1.1000000000000001</v>
      </c>
      <c r="M48" s="91">
        <f>'Đầu vào (2)'!K43</f>
        <v>8000</v>
      </c>
      <c r="N48" s="91">
        <f>'Đầu vào (2)'!L43</f>
        <v>5000</v>
      </c>
      <c r="O48" s="91">
        <f>'Đầu vào (2)'!M43</f>
        <v>2900</v>
      </c>
      <c r="P48" s="91">
        <f>'Đầu vào (2)'!N43</f>
        <v>2000</v>
      </c>
      <c r="Q48" s="88">
        <f>VLOOKUP(B48,'[2]Giá đề xuất ODT'!$G$11:$AD$2233,21,0)</f>
        <v>9600</v>
      </c>
      <c r="R48" s="88">
        <f>VLOOKUP(B48,'[2]Giá đề xuất ODT'!$G$11:$AD$2233,22,0)</f>
        <v>6000</v>
      </c>
      <c r="S48" s="88">
        <f>VLOOKUP(B48,'[2]Giá đề xuất ODT'!$G$11:$AD$2233,23,0)</f>
        <v>3500</v>
      </c>
      <c r="T48" s="88">
        <f>VLOOKUP(B48,'[2]Giá đề xuất ODT'!$G$11:$AD$2233,24,0)</f>
        <v>2400</v>
      </c>
      <c r="U48" s="89"/>
      <c r="V48" s="88"/>
      <c r="W48" s="88" t="str">
        <f>D48</f>
        <v>Đường Hoàng Văn Bổn</v>
      </c>
      <c r="X48" s="88" t="str">
        <f>" đoạn từ "&amp;E48</f>
        <v xml:space="preserve"> đoạn từ Giáp ranh Nhà máy nước Thiện Tân</v>
      </c>
      <c r="Y48" s="88" t="str">
        <f>" đến "&amp;F48</f>
        <v xml:space="preserve"> đến Giáp ranh phường Long Bình và phường Trảng Dài</v>
      </c>
      <c r="Z48" s="88"/>
      <c r="AA48" s="88"/>
      <c r="AB48" s="88"/>
      <c r="AC48" s="88">
        <v>0</v>
      </c>
    </row>
    <row r="49" spans="1:29" s="37" customFormat="1" ht="78.75">
      <c r="A49" s="108">
        <f t="shared" si="4"/>
        <v>44</v>
      </c>
      <c r="B49" s="108" t="str">
        <f t="shared" ref="B49:B54" si="105">B42</f>
        <v>VT2</v>
      </c>
      <c r="C49" s="116" t="str">
        <f t="shared" ref="C49:C54" si="106">$B$48</f>
        <v>BH62DT_D3</v>
      </c>
      <c r="D49" s="145" t="str">
        <f>V49&amp;W49&amp;X49&amp;Y49&amp;Z49&amp;"
"&amp;AA49&amp;"
"
&amp;AB49</f>
        <v>Các tuyến đường giao thông đấu nối trực tiếp ra Đường Hoàng Văn Bổn đoạn từ Giáp ranh Nhà máy nước Thiện Tân đến Giáp ranh phường Long Bình và phường Trảng Dài có hiện trạng là đường nhựa, bê tông xi măng:
- Có bề rộng ≥5m, cách đường giao thông ≤600m.
- Có bề rộng từ ≥3m đến &lt;5m, cách đường giao thông ≤400m.</v>
      </c>
      <c r="E49" s="145"/>
      <c r="F49" s="145"/>
      <c r="G49" s="142">
        <v>6000</v>
      </c>
      <c r="H49" s="142">
        <v>4200</v>
      </c>
      <c r="I49" s="142">
        <v>3600</v>
      </c>
      <c r="J49" s="143">
        <f>VLOOKUP(C49,'[1]1. MA DO'!$E$5:$AA$1933,23,0)</f>
        <v>1.1000000000000001</v>
      </c>
      <c r="K49" s="144">
        <f t="shared" si="1"/>
        <v>1.1000000000000001</v>
      </c>
      <c r="L49" s="144">
        <f t="shared" si="2"/>
        <v>1.1000000000000001</v>
      </c>
      <c r="M49" s="27">
        <f t="shared" ref="M49:M54" si="107">M48</f>
        <v>8000</v>
      </c>
      <c r="N49" s="27">
        <f t="shared" ref="N49:N54" si="108">N48</f>
        <v>5000</v>
      </c>
      <c r="O49" s="27">
        <f t="shared" ref="O49:O54" si="109">O48</f>
        <v>2900</v>
      </c>
      <c r="P49" s="27">
        <f t="shared" ref="P49:P54" si="110">P48</f>
        <v>2000</v>
      </c>
      <c r="Q49" s="17">
        <f t="shared" ref="Q49:Q54" si="111">Q48</f>
        <v>9600</v>
      </c>
      <c r="R49" s="17">
        <f t="shared" ref="R49:R54" si="112">R48</f>
        <v>6000</v>
      </c>
      <c r="S49" s="17">
        <f t="shared" ref="S49:S54" si="113">S48</f>
        <v>3500</v>
      </c>
      <c r="T49" s="17">
        <f t="shared" ref="T49:U54" si="114">T48</f>
        <v>2400</v>
      </c>
      <c r="U49" s="17">
        <f t="shared" si="114"/>
        <v>0</v>
      </c>
      <c r="V49" s="17" t="str">
        <f t="shared" ref="V49:V54" si="115">V42</f>
        <v xml:space="preserve">Các tuyến đường giao thông đấu nối trực tiếp ra </v>
      </c>
      <c r="W49" s="17" t="str">
        <f t="shared" ref="W49:X54" si="116">W48</f>
        <v>Đường Hoàng Văn Bổn</v>
      </c>
      <c r="X49" s="17" t="str">
        <f t="shared" si="116"/>
        <v xml:space="preserve"> đoạn từ Giáp ranh Nhà máy nước Thiện Tân</v>
      </c>
      <c r="Y49" s="17" t="str">
        <f t="shared" ref="Y49:Y54" si="117">Y48</f>
        <v xml:space="preserve"> đến Giáp ranh phường Long Bình và phường Trảng Dài</v>
      </c>
      <c r="Z49" s="17" t="str">
        <f>Z42</f>
        <v xml:space="preserve"> có hiện trạng là đường nhựa, bê tông xi măng:</v>
      </c>
      <c r="AA49" s="17" t="str">
        <f>AA42</f>
        <v>- Có bề rộng ≥5m, cách đường giao thông ≤600m.</v>
      </c>
      <c r="AB49" s="17" t="str">
        <f>AB42</f>
        <v>- Có bề rộng từ ≥3m đến &lt;5m, cách đường giao thông ≤400m.</v>
      </c>
      <c r="AC49" s="17">
        <f>AC42</f>
        <v>0</v>
      </c>
    </row>
    <row r="50" spans="1:29" s="37" customFormat="1" ht="78.75">
      <c r="A50" s="108">
        <f t="shared" si="4"/>
        <v>45</v>
      </c>
      <c r="B50" s="108" t="str">
        <f t="shared" si="105"/>
        <v>VT3</v>
      </c>
      <c r="C50" s="116" t="str">
        <f t="shared" si="106"/>
        <v>BH62DT_D3</v>
      </c>
      <c r="D50" s="145" t="str">
        <f>V50&amp;W50&amp;X50&amp;Y50&amp;Z50&amp;"
"&amp;AA50&amp;"
"&amp;AB50&amp;"
"&amp;AC50</f>
        <v>Các tuyến đường giao thông đấu nối trực tiếp ra Đường Hoàng Văn Bổn đoạn từ Giáp ranh Nhà máy nước Thiện Tân đến Giáp ranh phường Long Bình và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E50" s="145"/>
      <c r="F50" s="145"/>
      <c r="G50" s="142">
        <v>3500</v>
      </c>
      <c r="H50" s="142">
        <v>2500</v>
      </c>
      <c r="I50" s="142">
        <v>2100</v>
      </c>
      <c r="J50" s="143">
        <f>VLOOKUP(C50,'[1]1. MA DO'!$E$5:$AA$1933,23,0)</f>
        <v>1.1000000000000001</v>
      </c>
      <c r="K50" s="144">
        <f t="shared" si="1"/>
        <v>1.1000000000000001</v>
      </c>
      <c r="L50" s="144">
        <f t="shared" si="2"/>
        <v>1.1000000000000001</v>
      </c>
      <c r="M50" s="27">
        <f t="shared" si="107"/>
        <v>8000</v>
      </c>
      <c r="N50" s="27">
        <f t="shared" si="108"/>
        <v>5000</v>
      </c>
      <c r="O50" s="27">
        <f t="shared" si="109"/>
        <v>2900</v>
      </c>
      <c r="P50" s="27">
        <f t="shared" si="110"/>
        <v>2000</v>
      </c>
      <c r="Q50" s="17">
        <f t="shared" si="111"/>
        <v>9600</v>
      </c>
      <c r="R50" s="17">
        <f t="shared" si="112"/>
        <v>6000</v>
      </c>
      <c r="S50" s="17">
        <f t="shared" si="113"/>
        <v>3500</v>
      </c>
      <c r="T50" s="17">
        <f t="shared" si="114"/>
        <v>2400</v>
      </c>
      <c r="U50" s="17">
        <f t="shared" si="114"/>
        <v>0</v>
      </c>
      <c r="V50" s="17" t="str">
        <f t="shared" si="115"/>
        <v xml:space="preserve">Các tuyến đường giao thông đấu nối trực tiếp ra </v>
      </c>
      <c r="W50" s="17" t="str">
        <f t="shared" si="116"/>
        <v>Đường Hoàng Văn Bổn</v>
      </c>
      <c r="X50" s="17" t="str">
        <f t="shared" si="116"/>
        <v xml:space="preserve"> đoạn từ Giáp ranh Nhà máy nước Thiện Tân</v>
      </c>
      <c r="Y50" s="17" t="str">
        <f t="shared" si="117"/>
        <v xml:space="preserve"> đến Giáp ranh phường Long Bình và phường Trảng Dài</v>
      </c>
      <c r="Z50" s="17" t="str">
        <f t="shared" ref="Z50:AC50" si="118">Z43</f>
        <v xml:space="preserve"> có hiện trạng là đường nhựa, bê tông xi măng:</v>
      </c>
      <c r="AA50" s="17" t="str">
        <f t="shared" si="118"/>
        <v>- Có bề rộng ≥5m, cách đường giao thông &gt;600m.</v>
      </c>
      <c r="AB50" s="17" t="str">
        <f t="shared" si="118"/>
        <v>- Có bề rộng từ ≥3m đến &lt;5m, cách đường giao thông từ &gt;400m đến ≤600m.</v>
      </c>
      <c r="AC50" s="17" t="str">
        <f t="shared" si="118"/>
        <v>- Có bề rộng &lt;3m, cách đường giao thông ≤200m.</v>
      </c>
    </row>
    <row r="51" spans="1:29" s="37" customFormat="1" ht="94.5">
      <c r="A51" s="108">
        <f t="shared" si="4"/>
        <v>46</v>
      </c>
      <c r="B51" s="108" t="str">
        <f t="shared" si="105"/>
        <v>VT4</v>
      </c>
      <c r="C51" s="116" t="str">
        <f t="shared" si="106"/>
        <v>BH62DT_D3</v>
      </c>
      <c r="D51" s="145" t="str">
        <f>V51&amp;W51&amp;X51&amp;Y51&amp;Z51</f>
        <v>Các tuyến đường giao thông đấu nối trực tiếp ra Đường Hoàng Văn Bổn đoạn từ Giáp ranh Nhà máy nước Thiện Tân đến Giáp ranh phường Long Bình và phường Trảng Dài có hiện trạng là đường nhựa, bê tông xi măng:
- Có bề rộng từ ≥3m đến &lt;5m, cách đường giao thông &gt;600m.
- Có bề rộng &lt;3m, cách đường giao thông &gt;200m.</v>
      </c>
      <c r="E51" s="145"/>
      <c r="F51" s="145"/>
      <c r="G51" s="142">
        <v>2400</v>
      </c>
      <c r="H51" s="142">
        <v>1700</v>
      </c>
      <c r="I51" s="142">
        <v>1400</v>
      </c>
      <c r="J51" s="143">
        <f>VLOOKUP(C51,'[1]1. MA DO'!$E$5:$AA$1933,23,0)</f>
        <v>1.1000000000000001</v>
      </c>
      <c r="K51" s="144">
        <f t="shared" si="1"/>
        <v>1.1000000000000001</v>
      </c>
      <c r="L51" s="144">
        <f t="shared" si="2"/>
        <v>1.1000000000000001</v>
      </c>
      <c r="M51" s="27">
        <f t="shared" si="107"/>
        <v>8000</v>
      </c>
      <c r="N51" s="27">
        <f t="shared" si="108"/>
        <v>5000</v>
      </c>
      <c r="O51" s="27">
        <f t="shared" si="109"/>
        <v>2900</v>
      </c>
      <c r="P51" s="27">
        <f t="shared" si="110"/>
        <v>2000</v>
      </c>
      <c r="Q51" s="17">
        <f t="shared" si="111"/>
        <v>9600</v>
      </c>
      <c r="R51" s="17">
        <f t="shared" si="112"/>
        <v>6000</v>
      </c>
      <c r="S51" s="17">
        <f t="shared" si="113"/>
        <v>3500</v>
      </c>
      <c r="T51" s="17">
        <f t="shared" si="114"/>
        <v>2400</v>
      </c>
      <c r="U51" s="17">
        <f t="shared" si="114"/>
        <v>0</v>
      </c>
      <c r="V51" s="17" t="str">
        <f t="shared" si="115"/>
        <v xml:space="preserve">Các tuyến đường giao thông đấu nối trực tiếp ra </v>
      </c>
      <c r="W51" s="17" t="str">
        <f t="shared" si="116"/>
        <v>Đường Hoàng Văn Bổn</v>
      </c>
      <c r="X51" s="17" t="str">
        <f t="shared" si="116"/>
        <v xml:space="preserve"> đoạn từ Giáp ranh Nhà máy nước Thiện Tân</v>
      </c>
      <c r="Y51" s="17" t="str">
        <f t="shared" si="117"/>
        <v xml:space="preserve"> đến Giáp ranh phường Long Bình và phường Trảng Dài</v>
      </c>
      <c r="Z51" s="17" t="str">
        <f t="shared" ref="Z51:AC51" si="119">Z44</f>
        <v xml:space="preserve"> có hiện trạng là đường nhựa, bê tông xi măng:
- Có bề rộng từ ≥3m đến &lt;5m, cách đường giao thông &gt;600m.
- Có bề rộng &lt;3m, cách đường giao thông &gt;200m.</v>
      </c>
      <c r="AA51" s="17">
        <f t="shared" si="119"/>
        <v>0</v>
      </c>
      <c r="AB51" s="17">
        <f t="shared" si="119"/>
        <v>0</v>
      </c>
      <c r="AC51" s="17">
        <f t="shared" si="119"/>
        <v>0</v>
      </c>
    </row>
    <row r="52" spans="1:29" s="37" customFormat="1" ht="94.5">
      <c r="A52" s="108">
        <f t="shared" si="4"/>
        <v>47</v>
      </c>
      <c r="B52" s="108" t="str">
        <f t="shared" si="105"/>
        <v>VT2*0,8</v>
      </c>
      <c r="C52" s="116" t="str">
        <f t="shared" si="106"/>
        <v>BH62DT_D3</v>
      </c>
      <c r="D52" s="145" t="str">
        <f>V52&amp;W52&amp;X52&amp;Y52&amp;Z52&amp;"
"&amp;AA52&amp;"
"
&amp;AB52</f>
        <v>Các tuyến đường giao thông không đấu nối trực tiếp và thông ra Đường Hoàng Văn Bổn đoạn từ Giáp ranh Nhà máy nước Thiện Tân đến Giáp ranh phường Long Bình và phường Trảng Dài có hiện trạng là đường nhựa, bê tông xi măng:
- Có bề rộng ≥5m, cách đường giao thông ≤600m.
- Có bề rộng từ ≥3m đến &lt;5m, cách đường giao thông ≤400m.</v>
      </c>
      <c r="E52" s="145"/>
      <c r="F52" s="145"/>
      <c r="G52" s="142">
        <v>5400</v>
      </c>
      <c r="H52" s="142">
        <v>3800</v>
      </c>
      <c r="I52" s="142">
        <v>3200</v>
      </c>
      <c r="J52" s="143">
        <f>VLOOKUP(C52,'[1]1. MA DO'!$E$5:$AA$1933,23,0)</f>
        <v>1.1000000000000001</v>
      </c>
      <c r="K52" s="144">
        <f t="shared" si="1"/>
        <v>1.1000000000000001</v>
      </c>
      <c r="L52" s="144">
        <f t="shared" si="2"/>
        <v>1.1000000000000001</v>
      </c>
      <c r="M52" s="27">
        <f t="shared" si="107"/>
        <v>8000</v>
      </c>
      <c r="N52" s="27">
        <f t="shared" si="108"/>
        <v>5000</v>
      </c>
      <c r="O52" s="27">
        <f t="shared" si="109"/>
        <v>2900</v>
      </c>
      <c r="P52" s="27">
        <f t="shared" si="110"/>
        <v>2000</v>
      </c>
      <c r="Q52" s="17">
        <f t="shared" si="111"/>
        <v>9600</v>
      </c>
      <c r="R52" s="17">
        <f t="shared" si="112"/>
        <v>6000</v>
      </c>
      <c r="S52" s="17">
        <f t="shared" si="113"/>
        <v>3500</v>
      </c>
      <c r="T52" s="17">
        <f t="shared" si="114"/>
        <v>2400</v>
      </c>
      <c r="U52" s="17">
        <f t="shared" si="114"/>
        <v>0</v>
      </c>
      <c r="V52" s="17" t="str">
        <f t="shared" si="115"/>
        <v xml:space="preserve">Các tuyến đường giao thông không đấu nối trực tiếp và thông ra </v>
      </c>
      <c r="W52" s="17" t="str">
        <f t="shared" si="116"/>
        <v>Đường Hoàng Văn Bổn</v>
      </c>
      <c r="X52" s="17" t="str">
        <f t="shared" si="116"/>
        <v xml:space="preserve"> đoạn từ Giáp ranh Nhà máy nước Thiện Tân</v>
      </c>
      <c r="Y52" s="17" t="str">
        <f t="shared" si="117"/>
        <v xml:space="preserve"> đến Giáp ranh phường Long Bình và phường Trảng Dài</v>
      </c>
      <c r="Z52" s="17" t="str">
        <f t="shared" ref="Z52:AC52" si="120">Z45</f>
        <v xml:space="preserve"> có hiện trạng là đường nhựa, bê tông xi măng:</v>
      </c>
      <c r="AA52" s="17" t="str">
        <f t="shared" si="120"/>
        <v>- Có bề rộng ≥5m, cách đường giao thông ≤600m.</v>
      </c>
      <c r="AB52" s="17" t="str">
        <f t="shared" si="120"/>
        <v>- Có bề rộng từ ≥3m đến &lt;5m, cách đường giao thông ≤400m.</v>
      </c>
      <c r="AC52" s="17">
        <f t="shared" si="120"/>
        <v>0</v>
      </c>
    </row>
    <row r="53" spans="1:29" s="37" customFormat="1" ht="94.5">
      <c r="A53" s="108">
        <f t="shared" si="4"/>
        <v>48</v>
      </c>
      <c r="B53" s="108" t="str">
        <f t="shared" si="105"/>
        <v>VT3*0,8</v>
      </c>
      <c r="C53" s="116" t="str">
        <f t="shared" si="106"/>
        <v>BH62DT_D3</v>
      </c>
      <c r="D53" s="145" t="str">
        <f>V53&amp;W53&amp;X53&amp;Y53&amp;Z53&amp;"
"&amp;AA53&amp;"
"
&amp;AB53&amp;"
"&amp;AC53</f>
        <v>Các tuyến đường giao thông không đấu nối trực tiếp và thông ra Đường Hoàng Văn Bổn đoạn từ Giáp ranh Nhà máy nước Thiện Tân đến Giáp ranh phường Long Bình và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E53" s="145"/>
      <c r="F53" s="145"/>
      <c r="G53" s="142">
        <v>3200</v>
      </c>
      <c r="H53" s="142">
        <v>2200</v>
      </c>
      <c r="I53" s="142">
        <v>1900</v>
      </c>
      <c r="J53" s="143">
        <f>VLOOKUP(C53,'[1]1. MA DO'!$E$5:$AA$1933,23,0)</f>
        <v>1.1000000000000001</v>
      </c>
      <c r="K53" s="144">
        <f t="shared" si="1"/>
        <v>1.1000000000000001</v>
      </c>
      <c r="L53" s="144">
        <f t="shared" si="2"/>
        <v>1.1000000000000001</v>
      </c>
      <c r="M53" s="27">
        <f t="shared" si="107"/>
        <v>8000</v>
      </c>
      <c r="N53" s="27">
        <f t="shared" si="108"/>
        <v>5000</v>
      </c>
      <c r="O53" s="27">
        <f t="shared" si="109"/>
        <v>2900</v>
      </c>
      <c r="P53" s="27">
        <f t="shared" si="110"/>
        <v>2000</v>
      </c>
      <c r="Q53" s="17">
        <f t="shared" si="111"/>
        <v>9600</v>
      </c>
      <c r="R53" s="17">
        <f t="shared" si="112"/>
        <v>6000</v>
      </c>
      <c r="S53" s="17">
        <f t="shared" si="113"/>
        <v>3500</v>
      </c>
      <c r="T53" s="17">
        <f t="shared" si="114"/>
        <v>2400</v>
      </c>
      <c r="U53" s="17">
        <f t="shared" si="114"/>
        <v>0</v>
      </c>
      <c r="V53" s="17" t="str">
        <f t="shared" si="115"/>
        <v xml:space="preserve">Các tuyến đường giao thông không đấu nối trực tiếp và thông ra </v>
      </c>
      <c r="W53" s="17" t="str">
        <f t="shared" si="116"/>
        <v>Đường Hoàng Văn Bổn</v>
      </c>
      <c r="X53" s="17" t="str">
        <f t="shared" si="116"/>
        <v xml:space="preserve"> đoạn từ Giáp ranh Nhà máy nước Thiện Tân</v>
      </c>
      <c r="Y53" s="17" t="str">
        <f t="shared" si="117"/>
        <v xml:space="preserve"> đến Giáp ranh phường Long Bình và phường Trảng Dài</v>
      </c>
      <c r="Z53" s="17" t="str">
        <f t="shared" ref="Z53:AC53" si="121">Z46</f>
        <v xml:space="preserve"> có hiện trạng là đường nhựa, bê tông xi măng:</v>
      </c>
      <c r="AA53" s="17" t="str">
        <f t="shared" si="121"/>
        <v>- Có bề rộng ≥5m, cách đường giao thông &gt;600m.</v>
      </c>
      <c r="AB53" s="17" t="str">
        <f t="shared" si="121"/>
        <v>- Có bề rộng từ ≥3m đến &lt;5m, cách đường giao thông từ &gt;400m đến ≤600m.</v>
      </c>
      <c r="AC53" s="17" t="str">
        <f t="shared" si="121"/>
        <v>- Có bề rộng &lt;3m, cách đường giao thông ≤200m.</v>
      </c>
    </row>
    <row r="54" spans="1:29" s="37" customFormat="1" ht="94.5">
      <c r="A54" s="108">
        <f t="shared" si="4"/>
        <v>49</v>
      </c>
      <c r="B54" s="108" t="str">
        <f t="shared" si="105"/>
        <v>VT4*0,8</v>
      </c>
      <c r="C54" s="116" t="str">
        <f t="shared" si="106"/>
        <v>BH62DT_D3</v>
      </c>
      <c r="D54" s="145" t="str">
        <f>V54&amp;W54&amp;X54&amp;Y54&amp;Z54</f>
        <v>Các tuyến đường giao thông không đấu nối trực tiếp và thông ra Đường Hoàng Văn Bổn đoạn từ Giáp ranh Nhà máy nước Thiện Tân đến Giáp ranh phường Long Bình và phường Trảng Dài có hiện trạng là đường nhựa, bê tông xi măng:
- Có bề rộng từ ≥3m đến &lt;5m, cách đường giao thông &gt;600m.
- Có bề rộng &lt;3m, cách đường giao thông &gt; 200m.</v>
      </c>
      <c r="E54" s="145"/>
      <c r="F54" s="145"/>
      <c r="G54" s="142">
        <v>2200</v>
      </c>
      <c r="H54" s="142">
        <v>1500</v>
      </c>
      <c r="I54" s="142">
        <v>1300</v>
      </c>
      <c r="J54" s="143">
        <f>VLOOKUP(C54,'[1]1. MA DO'!$E$5:$AA$1933,23,0)</f>
        <v>1.1000000000000001</v>
      </c>
      <c r="K54" s="144">
        <f t="shared" si="1"/>
        <v>1.1000000000000001</v>
      </c>
      <c r="L54" s="144">
        <f t="shared" si="2"/>
        <v>1.1000000000000001</v>
      </c>
      <c r="M54" s="27">
        <f t="shared" si="107"/>
        <v>8000</v>
      </c>
      <c r="N54" s="27">
        <f t="shared" si="108"/>
        <v>5000</v>
      </c>
      <c r="O54" s="27">
        <f t="shared" si="109"/>
        <v>2900</v>
      </c>
      <c r="P54" s="27">
        <f t="shared" si="110"/>
        <v>2000</v>
      </c>
      <c r="Q54" s="17">
        <f t="shared" si="111"/>
        <v>9600</v>
      </c>
      <c r="R54" s="17">
        <f t="shared" si="112"/>
        <v>6000</v>
      </c>
      <c r="S54" s="17">
        <f t="shared" si="113"/>
        <v>3500</v>
      </c>
      <c r="T54" s="17">
        <f t="shared" si="114"/>
        <v>2400</v>
      </c>
      <c r="U54" s="17">
        <f t="shared" si="114"/>
        <v>0</v>
      </c>
      <c r="V54" s="17" t="str">
        <f t="shared" si="115"/>
        <v xml:space="preserve">Các tuyến đường giao thông không đấu nối trực tiếp và thông ra </v>
      </c>
      <c r="W54" s="17" t="str">
        <f t="shared" si="116"/>
        <v>Đường Hoàng Văn Bổn</v>
      </c>
      <c r="X54" s="17" t="str">
        <f t="shared" si="116"/>
        <v xml:space="preserve"> đoạn từ Giáp ranh Nhà máy nước Thiện Tân</v>
      </c>
      <c r="Y54" s="17" t="str">
        <f t="shared" si="117"/>
        <v xml:space="preserve"> đến Giáp ranh phường Long Bình và phường Trảng Dài</v>
      </c>
      <c r="Z54" s="17" t="str">
        <f t="shared" ref="Z54:AC54" si="122">Z47</f>
        <v xml:space="preserve"> có hiện trạng là đường nhựa, bê tông xi măng:
- Có bề rộng từ ≥3m đến &lt;5m, cách đường giao thông &gt;600m.
- Có bề rộng &lt;3m, cách đường giao thông &gt; 200m.</v>
      </c>
      <c r="AA54" s="17">
        <f t="shared" si="122"/>
        <v>0</v>
      </c>
      <c r="AB54" s="17">
        <f t="shared" si="122"/>
        <v>0</v>
      </c>
      <c r="AC54" s="17">
        <f t="shared" si="122"/>
        <v>0</v>
      </c>
    </row>
    <row r="55" spans="1:29" s="37" customFormat="1" ht="94.5">
      <c r="A55" s="108">
        <f t="shared" si="4"/>
        <v>50</v>
      </c>
      <c r="B55" s="139" t="str">
        <f>'Đầu vào (2)'!G50</f>
        <v>BH59DT_D1</v>
      </c>
      <c r="C55" s="116" t="str">
        <f>$B$55</f>
        <v>BH59DT_D1</v>
      </c>
      <c r="D55" s="140" t="str">
        <f>'Đầu vào (2)'!H50</f>
        <v>Quốc lộ 1</v>
      </c>
      <c r="E55" s="140" t="str">
        <f>'Đầu vào (2)'!I50</f>
        <v>Đường bên hông giáo xứ Hà Nội (bên phải); đường chợ nhỏ khu phố 4 (bên trái)</v>
      </c>
      <c r="F55" s="140" t="str">
        <f>'Đầu vào (2)'!J50</f>
        <v>Ranh giới phường Hố Nai</v>
      </c>
      <c r="G55" s="141">
        <v>39100</v>
      </c>
      <c r="H55" s="142">
        <v>27400</v>
      </c>
      <c r="I55" s="142">
        <v>23500</v>
      </c>
      <c r="J55" s="143">
        <f>VLOOKUP(C55,'[1]1. MA DO'!$E$5:$AA$1933,23,0)</f>
        <v>1.1100000000000001</v>
      </c>
      <c r="K55" s="144">
        <f t="shared" si="1"/>
        <v>1.1100000000000001</v>
      </c>
      <c r="L55" s="144">
        <f t="shared" si="2"/>
        <v>1.1100000000000001</v>
      </c>
      <c r="M55" s="91">
        <f>'Đầu vào (2)'!K50</f>
        <v>33000</v>
      </c>
      <c r="N55" s="91">
        <f>'Đầu vào (2)'!L50</f>
        <v>14000</v>
      </c>
      <c r="O55" s="91">
        <f>'Đầu vào (2)'!M50</f>
        <v>6500</v>
      </c>
      <c r="P55" s="91">
        <f>'Đầu vào (2)'!N50</f>
        <v>5000</v>
      </c>
      <c r="Q55" s="88">
        <f>VLOOKUP(B55,'[2]Giá đề xuất ODT'!$G$11:$AD$2233,21,0)</f>
        <v>39100</v>
      </c>
      <c r="R55" s="88">
        <f>VLOOKUP(B55,'[2]Giá đề xuất ODT'!$G$11:$AD$2233,22,0)</f>
        <v>16600</v>
      </c>
      <c r="S55" s="88">
        <f>VLOOKUP(B55,'[2]Giá đề xuất ODT'!$G$11:$AD$2233,23,0)</f>
        <v>7700</v>
      </c>
      <c r="T55" s="88">
        <f>VLOOKUP(B55,'[2]Giá đề xuất ODT'!$G$11:$AD$2233,24,0)</f>
        <v>5900</v>
      </c>
      <c r="U55" s="89"/>
      <c r="V55" s="88"/>
      <c r="W55" s="88" t="str">
        <f>D55</f>
        <v>Quốc lộ 1</v>
      </c>
      <c r="X55" s="88" t="str">
        <f>" đoạn từ "&amp;E55</f>
        <v xml:space="preserve"> đoạn từ Đường bên hông giáo xứ Hà Nội (bên phải); đường chợ nhỏ khu phố 4 (bên trái)</v>
      </c>
      <c r="Y55" s="88" t="str">
        <f>" đến "&amp;F55</f>
        <v xml:space="preserve"> đến Ranh giới phường Hố Nai</v>
      </c>
      <c r="Z55" s="88"/>
      <c r="AA55" s="88"/>
      <c r="AB55" s="88"/>
      <c r="AC55" s="88">
        <v>0</v>
      </c>
    </row>
    <row r="56" spans="1:29" s="37" customFormat="1" ht="94.5">
      <c r="A56" s="108">
        <f t="shared" si="4"/>
        <v>51</v>
      </c>
      <c r="B56" s="108" t="str">
        <f t="shared" ref="B56:B61" si="123">B49</f>
        <v>VT2</v>
      </c>
      <c r="C56" s="116" t="str">
        <f t="shared" ref="C56:C61" si="124">$B$55</f>
        <v>BH59DT_D1</v>
      </c>
      <c r="D56" s="145" t="str">
        <f>V56&amp;W56&amp;X56&amp;Y56&amp;Z56&amp;"
"&amp;AA56&amp;"
"
&amp;AB56</f>
        <v>Các tuyến đường giao thông đấu nối trực tiếp ra Quốc lộ 1 đoạn từ Đường bên hông giáo xứ Hà Nội (bên phải); đường chợ nhỏ khu phố 4 (bên trái) đến Ranh giới phường Hố Nai có hiện trạng là đường nhựa, bê tông xi măng:
- Có bề rộng ≥5m, cách đường giao thông ≤600m.
- Có bề rộng từ ≥3m đến &lt;5m, cách đường giao thông ≤400m.</v>
      </c>
      <c r="E56" s="145"/>
      <c r="F56" s="145"/>
      <c r="G56" s="142">
        <v>16600</v>
      </c>
      <c r="H56" s="142">
        <v>11600</v>
      </c>
      <c r="I56" s="142">
        <v>10000</v>
      </c>
      <c r="J56" s="143">
        <f>VLOOKUP(C56,'[1]1. MA DO'!$E$5:$AA$1933,23,0)</f>
        <v>1.1100000000000001</v>
      </c>
      <c r="K56" s="144">
        <f t="shared" si="1"/>
        <v>1.1100000000000001</v>
      </c>
      <c r="L56" s="144">
        <f t="shared" si="2"/>
        <v>1.1100000000000001</v>
      </c>
      <c r="M56" s="27">
        <f t="shared" ref="M56:M61" si="125">M55</f>
        <v>33000</v>
      </c>
      <c r="N56" s="27">
        <f t="shared" ref="N56:N61" si="126">N55</f>
        <v>14000</v>
      </c>
      <c r="O56" s="27">
        <f t="shared" ref="O56:O61" si="127">O55</f>
        <v>6500</v>
      </c>
      <c r="P56" s="27">
        <f t="shared" ref="P56:P61" si="128">P55</f>
        <v>5000</v>
      </c>
      <c r="Q56" s="17">
        <f t="shared" ref="Q56:Q61" si="129">Q55</f>
        <v>39100</v>
      </c>
      <c r="R56" s="17">
        <f t="shared" ref="R56:R61" si="130">R55</f>
        <v>16600</v>
      </c>
      <c r="S56" s="17">
        <f t="shared" ref="S56:S61" si="131">S55</f>
        <v>7700</v>
      </c>
      <c r="T56" s="17">
        <f t="shared" ref="T56:U61" si="132">T55</f>
        <v>5900</v>
      </c>
      <c r="U56" s="17">
        <f t="shared" si="132"/>
        <v>0</v>
      </c>
      <c r="V56" s="17" t="str">
        <f t="shared" ref="V56:V61" si="133">V49</f>
        <v xml:space="preserve">Các tuyến đường giao thông đấu nối trực tiếp ra </v>
      </c>
      <c r="W56" s="17" t="str">
        <f t="shared" ref="W56:X61" si="134">W55</f>
        <v>Quốc lộ 1</v>
      </c>
      <c r="X56" s="17" t="str">
        <f t="shared" si="134"/>
        <v xml:space="preserve"> đoạn từ Đường bên hông giáo xứ Hà Nội (bên phải); đường chợ nhỏ khu phố 4 (bên trái)</v>
      </c>
      <c r="Y56" s="17" t="str">
        <f t="shared" ref="Y56:Y61" si="135">Y55</f>
        <v xml:space="preserve"> đến Ranh giới phường Hố Nai</v>
      </c>
      <c r="Z56" s="17" t="str">
        <f>Z49</f>
        <v xml:space="preserve"> có hiện trạng là đường nhựa, bê tông xi măng:</v>
      </c>
      <c r="AA56" s="17" t="str">
        <f>AA49</f>
        <v>- Có bề rộng ≥5m, cách đường giao thông ≤600m.</v>
      </c>
      <c r="AB56" s="17" t="str">
        <f>AB49</f>
        <v>- Có bề rộng từ ≥3m đến &lt;5m, cách đường giao thông ≤400m.</v>
      </c>
      <c r="AC56" s="17">
        <f>AC49</f>
        <v>0</v>
      </c>
    </row>
    <row r="57" spans="1:29" s="37" customFormat="1" ht="94.5">
      <c r="A57" s="108">
        <f t="shared" si="4"/>
        <v>52</v>
      </c>
      <c r="B57" s="108" t="str">
        <f t="shared" si="123"/>
        <v>VT3</v>
      </c>
      <c r="C57" s="116" t="str">
        <f t="shared" si="124"/>
        <v>BH59DT_D1</v>
      </c>
      <c r="D57" s="145" t="str">
        <f>V57&amp;W57&amp;X57&amp;Y57&amp;Z57&amp;"
"&amp;AA57&amp;"
"&amp;AB57&amp;"
"&amp;AC57</f>
        <v>Các tuyến đường giao thông đấu nối trực tiếp ra Quốc lộ 1 đoạn từ Đường bên hông giáo xứ Hà Nội (bên phải); đường chợ nhỏ khu phố 4 (bên trái) đến Ranh giới phường Hố Nai có hiện trạng là đường nhựa, bê tông xi măng:
- Có bề rộng ≥5m, cách đường giao thông &gt;600m.
- Có bề rộng từ ≥3m đến &lt;5m, cách đường giao thông từ &gt;400m đến ≤600m.
- Có bề rộng &lt;3m, cách đường giao thông ≤200m.</v>
      </c>
      <c r="E57" s="145"/>
      <c r="F57" s="145"/>
      <c r="G57" s="142">
        <v>7700</v>
      </c>
      <c r="H57" s="142">
        <v>5400</v>
      </c>
      <c r="I57" s="142">
        <v>4600</v>
      </c>
      <c r="J57" s="143">
        <f>VLOOKUP(C57,'[1]1. MA DO'!$E$5:$AA$1933,23,0)</f>
        <v>1.1100000000000001</v>
      </c>
      <c r="K57" s="144">
        <f t="shared" si="1"/>
        <v>1.1100000000000001</v>
      </c>
      <c r="L57" s="144">
        <f t="shared" si="2"/>
        <v>1.1100000000000001</v>
      </c>
      <c r="M57" s="27">
        <f t="shared" si="125"/>
        <v>33000</v>
      </c>
      <c r="N57" s="27">
        <f t="shared" si="126"/>
        <v>14000</v>
      </c>
      <c r="O57" s="27">
        <f t="shared" si="127"/>
        <v>6500</v>
      </c>
      <c r="P57" s="27">
        <f t="shared" si="128"/>
        <v>5000</v>
      </c>
      <c r="Q57" s="17">
        <f t="shared" si="129"/>
        <v>39100</v>
      </c>
      <c r="R57" s="17">
        <f t="shared" si="130"/>
        <v>16600</v>
      </c>
      <c r="S57" s="17">
        <f t="shared" si="131"/>
        <v>7700</v>
      </c>
      <c r="T57" s="17">
        <f t="shared" si="132"/>
        <v>5900</v>
      </c>
      <c r="U57" s="17">
        <f t="shared" si="132"/>
        <v>0</v>
      </c>
      <c r="V57" s="17" t="str">
        <f t="shared" si="133"/>
        <v xml:space="preserve">Các tuyến đường giao thông đấu nối trực tiếp ra </v>
      </c>
      <c r="W57" s="17" t="str">
        <f t="shared" si="134"/>
        <v>Quốc lộ 1</v>
      </c>
      <c r="X57" s="17" t="str">
        <f t="shared" si="134"/>
        <v xml:space="preserve"> đoạn từ Đường bên hông giáo xứ Hà Nội (bên phải); đường chợ nhỏ khu phố 4 (bên trái)</v>
      </c>
      <c r="Y57" s="17" t="str">
        <f t="shared" si="135"/>
        <v xml:space="preserve"> đến Ranh giới phường Hố Nai</v>
      </c>
      <c r="Z57" s="17" t="str">
        <f t="shared" ref="Z57:AC57" si="136">Z50</f>
        <v xml:space="preserve"> có hiện trạng là đường nhựa, bê tông xi măng:</v>
      </c>
      <c r="AA57" s="17" t="str">
        <f t="shared" si="136"/>
        <v>- Có bề rộng ≥5m, cách đường giao thông &gt;600m.</v>
      </c>
      <c r="AB57" s="17" t="str">
        <f t="shared" si="136"/>
        <v>- Có bề rộng từ ≥3m đến &lt;5m, cách đường giao thông từ &gt;400m đến ≤600m.</v>
      </c>
      <c r="AC57" s="17" t="str">
        <f t="shared" si="136"/>
        <v>- Có bề rộng &lt;3m, cách đường giao thông ≤200m.</v>
      </c>
    </row>
    <row r="58" spans="1:29" s="37" customFormat="1" ht="94.5">
      <c r="A58" s="108">
        <f t="shared" si="4"/>
        <v>53</v>
      </c>
      <c r="B58" s="108" t="str">
        <f t="shared" si="123"/>
        <v>VT4</v>
      </c>
      <c r="C58" s="116" t="str">
        <f t="shared" si="124"/>
        <v>BH59DT_D1</v>
      </c>
      <c r="D58" s="145" t="str">
        <f>V58&amp;W58&amp;X58&amp;Y58&amp;Z58</f>
        <v>Các tuyến đường giao thông đấu nối trực tiếp ra Quốc lộ 1 đoạn từ Đường bên hông giáo xứ Hà Nội (bên phải); đường chợ nhỏ khu phố 4 (bên trái) đến Ranh giới phường Hố Nai có hiện trạng là đường nhựa, bê tông xi măng:
- Có bề rộng từ ≥3m đến &lt;5m, cách đường giao thông &gt;600m.
- Có bề rộng &lt;3m, cách đường giao thông &gt;200m.</v>
      </c>
      <c r="E58" s="145"/>
      <c r="F58" s="145"/>
      <c r="G58" s="142">
        <v>5900</v>
      </c>
      <c r="H58" s="142">
        <v>4100</v>
      </c>
      <c r="I58" s="142">
        <v>3500</v>
      </c>
      <c r="J58" s="143">
        <f>VLOOKUP(C58,'[1]1. MA DO'!$E$5:$AA$1933,23,0)</f>
        <v>1.1100000000000001</v>
      </c>
      <c r="K58" s="144">
        <f t="shared" si="1"/>
        <v>1.1100000000000001</v>
      </c>
      <c r="L58" s="144">
        <f t="shared" si="2"/>
        <v>1.1100000000000001</v>
      </c>
      <c r="M58" s="27">
        <f t="shared" si="125"/>
        <v>33000</v>
      </c>
      <c r="N58" s="27">
        <f t="shared" si="126"/>
        <v>14000</v>
      </c>
      <c r="O58" s="27">
        <f t="shared" si="127"/>
        <v>6500</v>
      </c>
      <c r="P58" s="27">
        <f t="shared" si="128"/>
        <v>5000</v>
      </c>
      <c r="Q58" s="17">
        <f t="shared" si="129"/>
        <v>39100</v>
      </c>
      <c r="R58" s="17">
        <f t="shared" si="130"/>
        <v>16600</v>
      </c>
      <c r="S58" s="17">
        <f t="shared" si="131"/>
        <v>7700</v>
      </c>
      <c r="T58" s="17">
        <f t="shared" si="132"/>
        <v>5900</v>
      </c>
      <c r="U58" s="17">
        <f t="shared" si="132"/>
        <v>0</v>
      </c>
      <c r="V58" s="17" t="str">
        <f t="shared" si="133"/>
        <v xml:space="preserve">Các tuyến đường giao thông đấu nối trực tiếp ra </v>
      </c>
      <c r="W58" s="17" t="str">
        <f t="shared" si="134"/>
        <v>Quốc lộ 1</v>
      </c>
      <c r="X58" s="17" t="str">
        <f t="shared" si="134"/>
        <v xml:space="preserve"> đoạn từ Đường bên hông giáo xứ Hà Nội (bên phải); đường chợ nhỏ khu phố 4 (bên trái)</v>
      </c>
      <c r="Y58" s="17" t="str">
        <f t="shared" si="135"/>
        <v xml:space="preserve"> đến Ranh giới phường Hố Nai</v>
      </c>
      <c r="Z58" s="17" t="str">
        <f t="shared" ref="Z58:AC58" si="137">Z51</f>
        <v xml:space="preserve"> có hiện trạng là đường nhựa, bê tông xi măng:
- Có bề rộng từ ≥3m đến &lt;5m, cách đường giao thông &gt;600m.
- Có bề rộng &lt;3m, cách đường giao thông &gt;200m.</v>
      </c>
      <c r="AA58" s="17">
        <f t="shared" si="137"/>
        <v>0</v>
      </c>
      <c r="AB58" s="17">
        <f t="shared" si="137"/>
        <v>0</v>
      </c>
      <c r="AC58" s="17">
        <f t="shared" si="137"/>
        <v>0</v>
      </c>
    </row>
    <row r="59" spans="1:29" s="37" customFormat="1" ht="94.5">
      <c r="A59" s="108">
        <f t="shared" si="4"/>
        <v>54</v>
      </c>
      <c r="B59" s="108" t="str">
        <f t="shared" si="123"/>
        <v>VT2*0,8</v>
      </c>
      <c r="C59" s="116" t="str">
        <f t="shared" si="124"/>
        <v>BH59DT_D1</v>
      </c>
      <c r="D59" s="145" t="str">
        <f>V59&amp;W59&amp;X59&amp;Y59&amp;Z59&amp;"
"&amp;AA59&amp;"
"
&amp;AB59</f>
        <v>Các tuyến đường giao thông không đấu nối trực tiếp và thông ra Quốc lộ 1 đoạn từ Đường bên hông giáo xứ Hà Nội (bên phải); đường chợ nhỏ khu phố 4 (bên trái) đến Ranh giới phường Hố Nai có hiện trạng là đường nhựa, bê tông xi măng:
- Có bề rộng ≥5m, cách đường giao thông ≤600m.
- Có bề rộng từ ≥3m đến &lt;5m, cách đường giao thông ≤400m.</v>
      </c>
      <c r="E59" s="145"/>
      <c r="F59" s="145"/>
      <c r="G59" s="142">
        <v>14900</v>
      </c>
      <c r="H59" s="142">
        <v>10400</v>
      </c>
      <c r="I59" s="142">
        <v>8900</v>
      </c>
      <c r="J59" s="143">
        <f>VLOOKUP(C59,'[1]1. MA DO'!$E$5:$AA$1933,23,0)</f>
        <v>1.1100000000000001</v>
      </c>
      <c r="K59" s="144">
        <f t="shared" si="1"/>
        <v>1.1100000000000001</v>
      </c>
      <c r="L59" s="144">
        <f t="shared" si="2"/>
        <v>1.1100000000000001</v>
      </c>
      <c r="M59" s="27">
        <f t="shared" si="125"/>
        <v>33000</v>
      </c>
      <c r="N59" s="27">
        <f t="shared" si="126"/>
        <v>14000</v>
      </c>
      <c r="O59" s="27">
        <f t="shared" si="127"/>
        <v>6500</v>
      </c>
      <c r="P59" s="27">
        <f t="shared" si="128"/>
        <v>5000</v>
      </c>
      <c r="Q59" s="17">
        <f t="shared" si="129"/>
        <v>39100</v>
      </c>
      <c r="R59" s="17">
        <f t="shared" si="130"/>
        <v>16600</v>
      </c>
      <c r="S59" s="17">
        <f t="shared" si="131"/>
        <v>7700</v>
      </c>
      <c r="T59" s="17">
        <f t="shared" si="132"/>
        <v>5900</v>
      </c>
      <c r="U59" s="17">
        <f t="shared" si="132"/>
        <v>0</v>
      </c>
      <c r="V59" s="17" t="str">
        <f t="shared" si="133"/>
        <v xml:space="preserve">Các tuyến đường giao thông không đấu nối trực tiếp và thông ra </v>
      </c>
      <c r="W59" s="17" t="str">
        <f t="shared" si="134"/>
        <v>Quốc lộ 1</v>
      </c>
      <c r="X59" s="17" t="str">
        <f t="shared" si="134"/>
        <v xml:space="preserve"> đoạn từ Đường bên hông giáo xứ Hà Nội (bên phải); đường chợ nhỏ khu phố 4 (bên trái)</v>
      </c>
      <c r="Y59" s="17" t="str">
        <f t="shared" si="135"/>
        <v xml:space="preserve"> đến Ranh giới phường Hố Nai</v>
      </c>
      <c r="Z59" s="17" t="str">
        <f t="shared" ref="Z59:AC59" si="138">Z52</f>
        <v xml:space="preserve"> có hiện trạng là đường nhựa, bê tông xi măng:</v>
      </c>
      <c r="AA59" s="17" t="str">
        <f t="shared" si="138"/>
        <v>- Có bề rộng ≥5m, cách đường giao thông ≤600m.</v>
      </c>
      <c r="AB59" s="17" t="str">
        <f t="shared" si="138"/>
        <v>- Có bề rộng từ ≥3m đến &lt;5m, cách đường giao thông ≤400m.</v>
      </c>
      <c r="AC59" s="17">
        <f t="shared" si="138"/>
        <v>0</v>
      </c>
    </row>
    <row r="60" spans="1:29" s="37" customFormat="1" ht="94.5">
      <c r="A60" s="108">
        <f t="shared" si="4"/>
        <v>55</v>
      </c>
      <c r="B60" s="108" t="str">
        <f t="shared" si="123"/>
        <v>VT3*0,8</v>
      </c>
      <c r="C60" s="116" t="str">
        <f t="shared" si="124"/>
        <v>BH59DT_D1</v>
      </c>
      <c r="D60" s="145" t="str">
        <f>V60&amp;W60&amp;X60&amp;Y60&amp;Z60&amp;"
"&amp;AA60&amp;"
"
&amp;AB60&amp;"
"&amp;AC60</f>
        <v>Các tuyến đường giao thông không đấu nối trực tiếp và thông ra Quốc lộ 1 đoạn từ Đường bên hông giáo xứ Hà Nội (bên phải); đường chợ nhỏ khu phố 4 (bên trái) đến Ranh giới phường Hố Nai có hiện trạng là đường nhựa, bê tông xi măng:
- Có bề rộng ≥5m, cách đường giao thông &gt;600m.
- Có bề rộng từ ≥3m đến &lt;5m, cách đường giao thông từ &gt;400m đến ≤600m.
- Có bề rộng &lt;3m, cách đường giao thông ≤200m.</v>
      </c>
      <c r="E60" s="145"/>
      <c r="F60" s="145"/>
      <c r="G60" s="142">
        <v>6900</v>
      </c>
      <c r="H60" s="142">
        <v>4800</v>
      </c>
      <c r="I60" s="142">
        <v>4100</v>
      </c>
      <c r="J60" s="143">
        <f>VLOOKUP(C60,'[1]1. MA DO'!$E$5:$AA$1933,23,0)</f>
        <v>1.1100000000000001</v>
      </c>
      <c r="K60" s="144">
        <f t="shared" si="1"/>
        <v>1.1100000000000001</v>
      </c>
      <c r="L60" s="144">
        <f t="shared" si="2"/>
        <v>1.1100000000000001</v>
      </c>
      <c r="M60" s="27">
        <f t="shared" si="125"/>
        <v>33000</v>
      </c>
      <c r="N60" s="27">
        <f t="shared" si="126"/>
        <v>14000</v>
      </c>
      <c r="O60" s="27">
        <f t="shared" si="127"/>
        <v>6500</v>
      </c>
      <c r="P60" s="27">
        <f t="shared" si="128"/>
        <v>5000</v>
      </c>
      <c r="Q60" s="17">
        <f t="shared" si="129"/>
        <v>39100</v>
      </c>
      <c r="R60" s="17">
        <f t="shared" si="130"/>
        <v>16600</v>
      </c>
      <c r="S60" s="17">
        <f t="shared" si="131"/>
        <v>7700</v>
      </c>
      <c r="T60" s="17">
        <f t="shared" si="132"/>
        <v>5900</v>
      </c>
      <c r="U60" s="17">
        <f t="shared" si="132"/>
        <v>0</v>
      </c>
      <c r="V60" s="17" t="str">
        <f t="shared" si="133"/>
        <v xml:space="preserve">Các tuyến đường giao thông không đấu nối trực tiếp và thông ra </v>
      </c>
      <c r="W60" s="17" t="str">
        <f t="shared" si="134"/>
        <v>Quốc lộ 1</v>
      </c>
      <c r="X60" s="17" t="str">
        <f t="shared" si="134"/>
        <v xml:space="preserve"> đoạn từ Đường bên hông giáo xứ Hà Nội (bên phải); đường chợ nhỏ khu phố 4 (bên trái)</v>
      </c>
      <c r="Y60" s="17" t="str">
        <f t="shared" si="135"/>
        <v xml:space="preserve"> đến Ranh giới phường Hố Nai</v>
      </c>
      <c r="Z60" s="17" t="str">
        <f t="shared" ref="Z60:AC60" si="139">Z53</f>
        <v xml:space="preserve"> có hiện trạng là đường nhựa, bê tông xi măng:</v>
      </c>
      <c r="AA60" s="17" t="str">
        <f t="shared" si="139"/>
        <v>- Có bề rộng ≥5m, cách đường giao thông &gt;600m.</v>
      </c>
      <c r="AB60" s="17" t="str">
        <f t="shared" si="139"/>
        <v>- Có bề rộng từ ≥3m đến &lt;5m, cách đường giao thông từ &gt;400m đến ≤600m.</v>
      </c>
      <c r="AC60" s="17" t="str">
        <f t="shared" si="139"/>
        <v>- Có bề rộng &lt;3m, cách đường giao thông ≤200m.</v>
      </c>
    </row>
    <row r="61" spans="1:29" s="37" customFormat="1" ht="94.5">
      <c r="A61" s="108">
        <f t="shared" si="4"/>
        <v>56</v>
      </c>
      <c r="B61" s="108" t="str">
        <f t="shared" si="123"/>
        <v>VT4*0,8</v>
      </c>
      <c r="C61" s="116" t="str">
        <f t="shared" si="124"/>
        <v>BH59DT_D1</v>
      </c>
      <c r="D61" s="145" t="str">
        <f>V61&amp;W61&amp;X61&amp;Y61&amp;Z61</f>
        <v>Các tuyến đường giao thông không đấu nối trực tiếp và thông ra Quốc lộ 1 đoạn từ Đường bên hông giáo xứ Hà Nội (bên phải); đường chợ nhỏ khu phố 4 (bên trái) đến Ranh giới phường Hố Nai có hiện trạng là đường nhựa, bê tông xi măng:
- Có bề rộng từ ≥3m đến &lt;5m, cách đường giao thông &gt;600m.
- Có bề rộng &lt;3m, cách đường giao thông &gt; 200m.</v>
      </c>
      <c r="E61" s="145"/>
      <c r="F61" s="145"/>
      <c r="G61" s="142">
        <v>5300</v>
      </c>
      <c r="H61" s="142">
        <v>3700</v>
      </c>
      <c r="I61" s="142">
        <v>3200</v>
      </c>
      <c r="J61" s="143">
        <f>VLOOKUP(C61,'[1]1. MA DO'!$E$5:$AA$1933,23,0)</f>
        <v>1.1100000000000001</v>
      </c>
      <c r="K61" s="144">
        <f t="shared" si="1"/>
        <v>1.1100000000000001</v>
      </c>
      <c r="L61" s="144">
        <f t="shared" si="2"/>
        <v>1.1100000000000001</v>
      </c>
      <c r="M61" s="27">
        <f t="shared" si="125"/>
        <v>33000</v>
      </c>
      <c r="N61" s="27">
        <f t="shared" si="126"/>
        <v>14000</v>
      </c>
      <c r="O61" s="27">
        <f t="shared" si="127"/>
        <v>6500</v>
      </c>
      <c r="P61" s="27">
        <f t="shared" si="128"/>
        <v>5000</v>
      </c>
      <c r="Q61" s="17">
        <f t="shared" si="129"/>
        <v>39100</v>
      </c>
      <c r="R61" s="17">
        <f t="shared" si="130"/>
        <v>16600</v>
      </c>
      <c r="S61" s="17">
        <f t="shared" si="131"/>
        <v>7700</v>
      </c>
      <c r="T61" s="17">
        <f t="shared" si="132"/>
        <v>5900</v>
      </c>
      <c r="U61" s="17">
        <f t="shared" si="132"/>
        <v>0</v>
      </c>
      <c r="V61" s="17" t="str">
        <f t="shared" si="133"/>
        <v xml:space="preserve">Các tuyến đường giao thông không đấu nối trực tiếp và thông ra </v>
      </c>
      <c r="W61" s="17" t="str">
        <f t="shared" si="134"/>
        <v>Quốc lộ 1</v>
      </c>
      <c r="X61" s="17" t="str">
        <f t="shared" si="134"/>
        <v xml:space="preserve"> đoạn từ Đường bên hông giáo xứ Hà Nội (bên phải); đường chợ nhỏ khu phố 4 (bên trái)</v>
      </c>
      <c r="Y61" s="17" t="str">
        <f t="shared" si="135"/>
        <v xml:space="preserve"> đến Ranh giới phường Hố Nai</v>
      </c>
      <c r="Z61" s="17" t="str">
        <f t="shared" ref="Z61:AC61" si="140">Z54</f>
        <v xml:space="preserve"> có hiện trạng là đường nhựa, bê tông xi măng:
- Có bề rộng từ ≥3m đến &lt;5m, cách đường giao thông &gt;600m.
- Có bề rộng &lt;3m, cách đường giao thông &gt; 200m.</v>
      </c>
      <c r="AA61" s="17">
        <f t="shared" si="140"/>
        <v>0</v>
      </c>
      <c r="AB61" s="17">
        <f t="shared" si="140"/>
        <v>0</v>
      </c>
      <c r="AC61" s="17">
        <f t="shared" si="140"/>
        <v>0</v>
      </c>
    </row>
    <row r="62" spans="1:29" s="37" customFormat="1" ht="31.5">
      <c r="A62" s="108">
        <f t="shared" si="4"/>
        <v>57</v>
      </c>
      <c r="B62" s="139" t="str">
        <f>'Đầu vào (2)'!G57</f>
        <v>BH64DT</v>
      </c>
      <c r="C62" s="116" t="str">
        <f>$B$62</f>
        <v>BH64DT</v>
      </c>
      <c r="D62" s="140" t="str">
        <f>'Đầu vào (2)'!H57</f>
        <v>Đường Võ Văn Mén</v>
      </c>
      <c r="E62" s="140" t="str">
        <f>'Đầu vào (2)'!I57</f>
        <v>Xa lộ Hà Nội</v>
      </c>
      <c r="F62" s="140" t="str">
        <f>'Đầu vào (2)'!J57</f>
        <v xml:space="preserve">Nghĩa trang Liệt sĩ tỉnh Đồng Nai </v>
      </c>
      <c r="G62" s="141">
        <v>18300</v>
      </c>
      <c r="H62" s="142">
        <v>12800</v>
      </c>
      <c r="I62" s="142">
        <v>11000</v>
      </c>
      <c r="J62" s="143">
        <f>VLOOKUP(C62,'[1]1. MA DO'!$E$5:$AA$1933,23,0)</f>
        <v>1.1399999999999999</v>
      </c>
      <c r="K62" s="144">
        <f t="shared" si="1"/>
        <v>1.1399999999999999</v>
      </c>
      <c r="L62" s="144">
        <f t="shared" si="2"/>
        <v>1.1399999999999999</v>
      </c>
      <c r="M62" s="91">
        <f>'Đầu vào (2)'!K57</f>
        <v>18000</v>
      </c>
      <c r="N62" s="91">
        <f>'Đầu vào (2)'!L57</f>
        <v>9000</v>
      </c>
      <c r="O62" s="91">
        <f>'Đầu vào (2)'!M57</f>
        <v>6000</v>
      </c>
      <c r="P62" s="91">
        <f>'Đầu vào (2)'!N57</f>
        <v>3600</v>
      </c>
      <c r="Q62" s="88">
        <f>VLOOKUP(B62,'[2]Giá đề xuất ODT'!$G$11:$AD$2233,21,0)</f>
        <v>18300</v>
      </c>
      <c r="R62" s="88">
        <f>VLOOKUP(B62,'[2]Giá đề xuất ODT'!$G$11:$AD$2233,22,0)</f>
        <v>10100</v>
      </c>
      <c r="S62" s="88">
        <f>VLOOKUP(B62,'[2]Giá đề xuất ODT'!$G$11:$AD$2233,23,0)</f>
        <v>6700</v>
      </c>
      <c r="T62" s="88">
        <f>VLOOKUP(B62,'[2]Giá đề xuất ODT'!$G$11:$AD$2233,24,0)</f>
        <v>4000</v>
      </c>
      <c r="U62" s="89"/>
      <c r="V62" s="88"/>
      <c r="W62" s="88" t="str">
        <f>D62</f>
        <v>Đường Võ Văn Mén</v>
      </c>
      <c r="X62" s="88" t="str">
        <f>" đoạn từ "&amp;E62</f>
        <v xml:space="preserve"> đoạn từ Xa lộ Hà Nội</v>
      </c>
      <c r="Y62" s="88" t="str">
        <f>" đến "&amp;F62</f>
        <v xml:space="preserve"> đến Nghĩa trang Liệt sĩ tỉnh Đồng Nai </v>
      </c>
      <c r="Z62" s="88"/>
      <c r="AA62" s="88"/>
      <c r="AB62" s="88"/>
      <c r="AC62" s="88">
        <v>0</v>
      </c>
    </row>
    <row r="63" spans="1:29" s="37" customFormat="1" ht="78.75">
      <c r="A63" s="108">
        <f t="shared" si="4"/>
        <v>58</v>
      </c>
      <c r="B63" s="108" t="str">
        <f t="shared" ref="B63:B68" si="141">B56</f>
        <v>VT2</v>
      </c>
      <c r="C63" s="116" t="str">
        <f t="shared" ref="C63:C68" si="142">$B$62</f>
        <v>BH64DT</v>
      </c>
      <c r="D63" s="145" t="str">
        <f>V63&amp;W63&amp;X63&amp;Y63&amp;Z63&amp;"
"&amp;AA63&amp;"
"
&amp;AB63</f>
        <v>Các tuyến đường giao thông đấu nối trực tiếp ra Đường Võ Văn Mén đoạn từ Xa lộ Hà Nội đến Nghĩa trang Liệt sĩ tỉnh Đồng Nai  có hiện trạng là đường nhựa, bê tông xi măng:
- Có bề rộng ≥5m, cách đường giao thông ≤600m.
- Có bề rộng từ ≥3m đến &lt;5m, cách đường giao thông ≤400m.</v>
      </c>
      <c r="E63" s="145"/>
      <c r="F63" s="145"/>
      <c r="G63" s="142">
        <v>10100</v>
      </c>
      <c r="H63" s="142">
        <v>7100</v>
      </c>
      <c r="I63" s="142">
        <v>6100</v>
      </c>
      <c r="J63" s="143">
        <f>VLOOKUP(C63,'[1]1. MA DO'!$E$5:$AA$1933,23,0)</f>
        <v>1.1399999999999999</v>
      </c>
      <c r="K63" s="144">
        <f t="shared" si="1"/>
        <v>1.1399999999999999</v>
      </c>
      <c r="L63" s="144">
        <f t="shared" si="2"/>
        <v>1.1399999999999999</v>
      </c>
      <c r="M63" s="27">
        <f t="shared" ref="M63:M68" si="143">M62</f>
        <v>18000</v>
      </c>
      <c r="N63" s="27">
        <f t="shared" ref="N63:N68" si="144">N62</f>
        <v>9000</v>
      </c>
      <c r="O63" s="27">
        <f t="shared" ref="O63:O68" si="145">O62</f>
        <v>6000</v>
      </c>
      <c r="P63" s="27">
        <f t="shared" ref="P63:P68" si="146">P62</f>
        <v>3600</v>
      </c>
      <c r="Q63" s="17">
        <f t="shared" ref="Q63:Q68" si="147">Q62</f>
        <v>18300</v>
      </c>
      <c r="R63" s="17">
        <f t="shared" ref="R63:R68" si="148">R62</f>
        <v>10100</v>
      </c>
      <c r="S63" s="17">
        <f t="shared" ref="S63:S68" si="149">S62</f>
        <v>6700</v>
      </c>
      <c r="T63" s="17">
        <f t="shared" ref="T63:U68" si="150">T62</f>
        <v>4000</v>
      </c>
      <c r="U63" s="17">
        <f t="shared" si="150"/>
        <v>0</v>
      </c>
      <c r="V63" s="17" t="str">
        <f t="shared" ref="V63:V68" si="151">V56</f>
        <v xml:space="preserve">Các tuyến đường giao thông đấu nối trực tiếp ra </v>
      </c>
      <c r="W63" s="17" t="str">
        <f t="shared" ref="W63:X68" si="152">W62</f>
        <v>Đường Võ Văn Mén</v>
      </c>
      <c r="X63" s="17" t="str">
        <f t="shared" si="152"/>
        <v xml:space="preserve"> đoạn từ Xa lộ Hà Nội</v>
      </c>
      <c r="Y63" s="17" t="str">
        <f t="shared" ref="Y63:Y68" si="153">Y62</f>
        <v xml:space="preserve"> đến Nghĩa trang Liệt sĩ tỉnh Đồng Nai </v>
      </c>
      <c r="Z63" s="17" t="str">
        <f>Z56</f>
        <v xml:space="preserve"> có hiện trạng là đường nhựa, bê tông xi măng:</v>
      </c>
      <c r="AA63" s="17" t="str">
        <f>AA56</f>
        <v>- Có bề rộng ≥5m, cách đường giao thông ≤600m.</v>
      </c>
      <c r="AB63" s="17" t="str">
        <f>AB56</f>
        <v>- Có bề rộng từ ≥3m đến &lt;5m, cách đường giao thông ≤400m.</v>
      </c>
      <c r="AC63" s="17">
        <f>AC56</f>
        <v>0</v>
      </c>
    </row>
    <row r="64" spans="1:29" s="37" customFormat="1" ht="78.75">
      <c r="A64" s="108">
        <f t="shared" si="4"/>
        <v>59</v>
      </c>
      <c r="B64" s="108" t="str">
        <f t="shared" si="141"/>
        <v>VT3</v>
      </c>
      <c r="C64" s="116" t="str">
        <f t="shared" si="142"/>
        <v>BH64DT</v>
      </c>
      <c r="D64" s="145" t="str">
        <f>V64&amp;W64&amp;X64&amp;Y64&amp;Z64&amp;"
"&amp;AA64&amp;"
"&amp;AB64&amp;"
"&amp;AC64</f>
        <v>Các tuyến đường giao thông đấu nối trực tiếp ra Đường Võ Văn Mén đoạn từ Xa lộ Hà Nội đến Nghĩa trang Liệt sĩ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E64" s="145"/>
      <c r="F64" s="145"/>
      <c r="G64" s="142">
        <v>6700</v>
      </c>
      <c r="H64" s="142">
        <v>4700</v>
      </c>
      <c r="I64" s="142">
        <v>4000</v>
      </c>
      <c r="J64" s="143">
        <f>VLOOKUP(C64,'[1]1. MA DO'!$E$5:$AA$1933,23,0)</f>
        <v>1.1399999999999999</v>
      </c>
      <c r="K64" s="144">
        <f t="shared" si="1"/>
        <v>1.1399999999999999</v>
      </c>
      <c r="L64" s="144">
        <f t="shared" si="2"/>
        <v>1.1399999999999999</v>
      </c>
      <c r="M64" s="27">
        <f t="shared" si="143"/>
        <v>18000</v>
      </c>
      <c r="N64" s="27">
        <f t="shared" si="144"/>
        <v>9000</v>
      </c>
      <c r="O64" s="27">
        <f t="shared" si="145"/>
        <v>6000</v>
      </c>
      <c r="P64" s="27">
        <f t="shared" si="146"/>
        <v>3600</v>
      </c>
      <c r="Q64" s="17">
        <f t="shared" si="147"/>
        <v>18300</v>
      </c>
      <c r="R64" s="17">
        <f t="shared" si="148"/>
        <v>10100</v>
      </c>
      <c r="S64" s="17">
        <f t="shared" si="149"/>
        <v>6700</v>
      </c>
      <c r="T64" s="17">
        <f t="shared" si="150"/>
        <v>4000</v>
      </c>
      <c r="U64" s="17">
        <f t="shared" si="150"/>
        <v>0</v>
      </c>
      <c r="V64" s="17" t="str">
        <f t="shared" si="151"/>
        <v xml:space="preserve">Các tuyến đường giao thông đấu nối trực tiếp ra </v>
      </c>
      <c r="W64" s="17" t="str">
        <f t="shared" si="152"/>
        <v>Đường Võ Văn Mén</v>
      </c>
      <c r="X64" s="17" t="str">
        <f t="shared" si="152"/>
        <v xml:space="preserve"> đoạn từ Xa lộ Hà Nội</v>
      </c>
      <c r="Y64" s="17" t="str">
        <f t="shared" si="153"/>
        <v xml:space="preserve"> đến Nghĩa trang Liệt sĩ tỉnh Đồng Nai </v>
      </c>
      <c r="Z64" s="17" t="str">
        <f t="shared" ref="Z64:AC64" si="154">Z57</f>
        <v xml:space="preserve"> có hiện trạng là đường nhựa, bê tông xi măng:</v>
      </c>
      <c r="AA64" s="17" t="str">
        <f t="shared" si="154"/>
        <v>- Có bề rộng ≥5m, cách đường giao thông &gt;600m.</v>
      </c>
      <c r="AB64" s="17" t="str">
        <f t="shared" si="154"/>
        <v>- Có bề rộng từ ≥3m đến &lt;5m, cách đường giao thông từ &gt;400m đến ≤600m.</v>
      </c>
      <c r="AC64" s="17" t="str">
        <f t="shared" si="154"/>
        <v>- Có bề rộng &lt;3m, cách đường giao thông ≤200m.</v>
      </c>
    </row>
    <row r="65" spans="1:29" s="37" customFormat="1" ht="94.5">
      <c r="A65" s="108">
        <f t="shared" si="4"/>
        <v>60</v>
      </c>
      <c r="B65" s="108" t="str">
        <f t="shared" si="141"/>
        <v>VT4</v>
      </c>
      <c r="C65" s="116" t="str">
        <f t="shared" si="142"/>
        <v>BH64DT</v>
      </c>
      <c r="D65" s="145" t="str">
        <f>V65&amp;W65&amp;X65&amp;Y65&amp;Z65</f>
        <v>Các tuyến đường giao thông đấu nối trực tiếp ra Đường Võ Văn Mén đoạn từ Xa lộ Hà Nội đến Nghĩa trang Liệt sĩ tỉnh Đồng Nai  có hiện trạng là đường nhựa, bê tông xi măng:
- Có bề rộng từ ≥3m đến &lt;5m, cách đường giao thông &gt;600m.
- Có bề rộng &lt;3m, cách đường giao thông &gt;200m.</v>
      </c>
      <c r="E65" s="145"/>
      <c r="F65" s="145"/>
      <c r="G65" s="142">
        <v>4000</v>
      </c>
      <c r="H65" s="142">
        <v>2800</v>
      </c>
      <c r="I65" s="142">
        <v>2400</v>
      </c>
      <c r="J65" s="143">
        <f>VLOOKUP(C65,'[1]1. MA DO'!$E$5:$AA$1933,23,0)</f>
        <v>1.1399999999999999</v>
      </c>
      <c r="K65" s="144">
        <f t="shared" si="1"/>
        <v>1.1399999999999999</v>
      </c>
      <c r="L65" s="144">
        <f t="shared" si="2"/>
        <v>1.1399999999999999</v>
      </c>
      <c r="M65" s="27">
        <f t="shared" si="143"/>
        <v>18000</v>
      </c>
      <c r="N65" s="27">
        <f t="shared" si="144"/>
        <v>9000</v>
      </c>
      <c r="O65" s="27">
        <f t="shared" si="145"/>
        <v>6000</v>
      </c>
      <c r="P65" s="27">
        <f t="shared" si="146"/>
        <v>3600</v>
      </c>
      <c r="Q65" s="17">
        <f t="shared" si="147"/>
        <v>18300</v>
      </c>
      <c r="R65" s="17">
        <f t="shared" si="148"/>
        <v>10100</v>
      </c>
      <c r="S65" s="17">
        <f t="shared" si="149"/>
        <v>6700</v>
      </c>
      <c r="T65" s="17">
        <f t="shared" si="150"/>
        <v>4000</v>
      </c>
      <c r="U65" s="17">
        <f t="shared" si="150"/>
        <v>0</v>
      </c>
      <c r="V65" s="17" t="str">
        <f t="shared" si="151"/>
        <v xml:space="preserve">Các tuyến đường giao thông đấu nối trực tiếp ra </v>
      </c>
      <c r="W65" s="17" t="str">
        <f t="shared" si="152"/>
        <v>Đường Võ Văn Mén</v>
      </c>
      <c r="X65" s="17" t="str">
        <f t="shared" si="152"/>
        <v xml:space="preserve"> đoạn từ Xa lộ Hà Nội</v>
      </c>
      <c r="Y65" s="17" t="str">
        <f t="shared" si="153"/>
        <v xml:space="preserve"> đến Nghĩa trang Liệt sĩ tỉnh Đồng Nai </v>
      </c>
      <c r="Z65" s="17" t="str">
        <f t="shared" ref="Z65:AC65" si="155">Z58</f>
        <v xml:space="preserve"> có hiện trạng là đường nhựa, bê tông xi măng:
- Có bề rộng từ ≥3m đến &lt;5m, cách đường giao thông &gt;600m.
- Có bề rộng &lt;3m, cách đường giao thông &gt;200m.</v>
      </c>
      <c r="AA65" s="17">
        <f t="shared" si="155"/>
        <v>0</v>
      </c>
      <c r="AB65" s="17">
        <f t="shared" si="155"/>
        <v>0</v>
      </c>
      <c r="AC65" s="17">
        <f t="shared" si="155"/>
        <v>0</v>
      </c>
    </row>
    <row r="66" spans="1:29" s="37" customFormat="1" ht="94.5">
      <c r="A66" s="108">
        <f t="shared" si="4"/>
        <v>61</v>
      </c>
      <c r="B66" s="108" t="str">
        <f t="shared" si="141"/>
        <v>VT2*0,8</v>
      </c>
      <c r="C66" s="116" t="str">
        <f t="shared" si="142"/>
        <v>BH64DT</v>
      </c>
      <c r="D66" s="145" t="str">
        <f>V66&amp;W66&amp;X66&amp;Y66&amp;Z66&amp;"
"&amp;AA66&amp;"
"
&amp;AB66</f>
        <v>Các tuyến đường giao thông không đấu nối trực tiếp và thông ra Đường Võ Văn Mén đoạn từ Xa lộ Hà Nội đến Nghĩa trang Liệt sĩ tỉnh Đồng Nai  có hiện trạng là đường nhựa, bê tông xi măng:
- Có bề rộng ≥5m, cách đường giao thông ≤600m.
- Có bề rộng từ ≥3m đến &lt;5m, cách đường giao thông ≤400m.</v>
      </c>
      <c r="E66" s="145"/>
      <c r="F66" s="145"/>
      <c r="G66" s="142">
        <v>9100</v>
      </c>
      <c r="H66" s="142">
        <v>6400</v>
      </c>
      <c r="I66" s="142">
        <v>5500</v>
      </c>
      <c r="J66" s="143">
        <f>VLOOKUP(C66,'[1]1. MA DO'!$E$5:$AA$1933,23,0)</f>
        <v>1.1399999999999999</v>
      </c>
      <c r="K66" s="144">
        <f t="shared" si="1"/>
        <v>1.1399999999999999</v>
      </c>
      <c r="L66" s="144">
        <f t="shared" si="2"/>
        <v>1.1399999999999999</v>
      </c>
      <c r="M66" s="27">
        <f t="shared" si="143"/>
        <v>18000</v>
      </c>
      <c r="N66" s="27">
        <f t="shared" si="144"/>
        <v>9000</v>
      </c>
      <c r="O66" s="27">
        <f t="shared" si="145"/>
        <v>6000</v>
      </c>
      <c r="P66" s="27">
        <f t="shared" si="146"/>
        <v>3600</v>
      </c>
      <c r="Q66" s="17">
        <f t="shared" si="147"/>
        <v>18300</v>
      </c>
      <c r="R66" s="17">
        <f t="shared" si="148"/>
        <v>10100</v>
      </c>
      <c r="S66" s="17">
        <f t="shared" si="149"/>
        <v>6700</v>
      </c>
      <c r="T66" s="17">
        <f t="shared" si="150"/>
        <v>4000</v>
      </c>
      <c r="U66" s="17">
        <f t="shared" si="150"/>
        <v>0</v>
      </c>
      <c r="V66" s="17" t="str">
        <f t="shared" si="151"/>
        <v xml:space="preserve">Các tuyến đường giao thông không đấu nối trực tiếp và thông ra </v>
      </c>
      <c r="W66" s="17" t="str">
        <f t="shared" si="152"/>
        <v>Đường Võ Văn Mén</v>
      </c>
      <c r="X66" s="17" t="str">
        <f t="shared" si="152"/>
        <v xml:space="preserve"> đoạn từ Xa lộ Hà Nội</v>
      </c>
      <c r="Y66" s="17" t="str">
        <f t="shared" si="153"/>
        <v xml:space="preserve"> đến Nghĩa trang Liệt sĩ tỉnh Đồng Nai </v>
      </c>
      <c r="Z66" s="17" t="str">
        <f t="shared" ref="Z66:AC66" si="156">Z59</f>
        <v xml:space="preserve"> có hiện trạng là đường nhựa, bê tông xi măng:</v>
      </c>
      <c r="AA66" s="17" t="str">
        <f t="shared" si="156"/>
        <v>- Có bề rộng ≥5m, cách đường giao thông ≤600m.</v>
      </c>
      <c r="AB66" s="17" t="str">
        <f t="shared" si="156"/>
        <v>- Có bề rộng từ ≥3m đến &lt;5m, cách đường giao thông ≤400m.</v>
      </c>
      <c r="AC66" s="17">
        <f t="shared" si="156"/>
        <v>0</v>
      </c>
    </row>
    <row r="67" spans="1:29" s="37" customFormat="1" ht="94.5">
      <c r="A67" s="108">
        <f t="shared" si="4"/>
        <v>62</v>
      </c>
      <c r="B67" s="108" t="str">
        <f t="shared" si="141"/>
        <v>VT3*0,8</v>
      </c>
      <c r="C67" s="116" t="str">
        <f t="shared" si="142"/>
        <v>BH64DT</v>
      </c>
      <c r="D67" s="145" t="str">
        <f>V67&amp;W67&amp;X67&amp;Y67&amp;Z67&amp;"
"&amp;AA67&amp;"
"
&amp;AB67&amp;"
"&amp;AC67</f>
        <v>Các tuyến đường giao thông không đấu nối trực tiếp và thông ra Đường Võ Văn Mén đoạn từ Xa lộ Hà Nội đến Nghĩa trang Liệt sĩ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E67" s="145"/>
      <c r="F67" s="145"/>
      <c r="G67" s="142">
        <v>6000</v>
      </c>
      <c r="H67" s="142">
        <v>4200</v>
      </c>
      <c r="I67" s="142">
        <v>3600</v>
      </c>
      <c r="J67" s="143">
        <f>VLOOKUP(C67,'[1]1. MA DO'!$E$5:$AA$1933,23,0)</f>
        <v>1.1399999999999999</v>
      </c>
      <c r="K67" s="144">
        <f t="shared" si="1"/>
        <v>1.1399999999999999</v>
      </c>
      <c r="L67" s="144">
        <f t="shared" si="2"/>
        <v>1.1399999999999999</v>
      </c>
      <c r="M67" s="27">
        <f t="shared" si="143"/>
        <v>18000</v>
      </c>
      <c r="N67" s="27">
        <f t="shared" si="144"/>
        <v>9000</v>
      </c>
      <c r="O67" s="27">
        <f t="shared" si="145"/>
        <v>6000</v>
      </c>
      <c r="P67" s="27">
        <f t="shared" si="146"/>
        <v>3600</v>
      </c>
      <c r="Q67" s="17">
        <f t="shared" si="147"/>
        <v>18300</v>
      </c>
      <c r="R67" s="17">
        <f t="shared" si="148"/>
        <v>10100</v>
      </c>
      <c r="S67" s="17">
        <f t="shared" si="149"/>
        <v>6700</v>
      </c>
      <c r="T67" s="17">
        <f t="shared" si="150"/>
        <v>4000</v>
      </c>
      <c r="U67" s="17">
        <f t="shared" si="150"/>
        <v>0</v>
      </c>
      <c r="V67" s="17" t="str">
        <f t="shared" si="151"/>
        <v xml:space="preserve">Các tuyến đường giao thông không đấu nối trực tiếp và thông ra </v>
      </c>
      <c r="W67" s="17" t="str">
        <f t="shared" si="152"/>
        <v>Đường Võ Văn Mén</v>
      </c>
      <c r="X67" s="17" t="str">
        <f t="shared" si="152"/>
        <v xml:space="preserve"> đoạn từ Xa lộ Hà Nội</v>
      </c>
      <c r="Y67" s="17" t="str">
        <f t="shared" si="153"/>
        <v xml:space="preserve"> đến Nghĩa trang Liệt sĩ tỉnh Đồng Nai </v>
      </c>
      <c r="Z67" s="17" t="str">
        <f t="shared" ref="Z67:AC67" si="157">Z60</f>
        <v xml:space="preserve"> có hiện trạng là đường nhựa, bê tông xi măng:</v>
      </c>
      <c r="AA67" s="17" t="str">
        <f t="shared" si="157"/>
        <v>- Có bề rộng ≥5m, cách đường giao thông &gt;600m.</v>
      </c>
      <c r="AB67" s="17" t="str">
        <f t="shared" si="157"/>
        <v>- Có bề rộng từ ≥3m đến &lt;5m, cách đường giao thông từ &gt;400m đến ≤600m.</v>
      </c>
      <c r="AC67" s="17" t="str">
        <f t="shared" si="157"/>
        <v>- Có bề rộng &lt;3m, cách đường giao thông ≤200m.</v>
      </c>
    </row>
    <row r="68" spans="1:29" s="37" customFormat="1" ht="94.5">
      <c r="A68" s="108">
        <f t="shared" si="4"/>
        <v>63</v>
      </c>
      <c r="B68" s="108" t="str">
        <f t="shared" si="141"/>
        <v>VT4*0,8</v>
      </c>
      <c r="C68" s="116" t="str">
        <f t="shared" si="142"/>
        <v>BH64DT</v>
      </c>
      <c r="D68" s="145" t="str">
        <f>V68&amp;W68&amp;X68&amp;Y68&amp;Z68</f>
        <v>Các tuyến đường giao thông không đấu nối trực tiếp và thông ra Đường Võ Văn Mén đoạn từ Xa lộ Hà Nội đến Nghĩa trang Liệt sĩ tỉnh Đồng Nai  có hiện trạng là đường nhựa, bê tông xi măng:
- Có bề rộng từ ≥3m đến &lt;5m, cách đường giao thông &gt;600m.
- Có bề rộng &lt;3m, cách đường giao thông &gt; 200m.</v>
      </c>
      <c r="E68" s="145"/>
      <c r="F68" s="145"/>
      <c r="G68" s="142">
        <v>3600</v>
      </c>
      <c r="H68" s="142">
        <v>2500</v>
      </c>
      <c r="I68" s="142">
        <v>2200</v>
      </c>
      <c r="J68" s="143">
        <f>VLOOKUP(C68,'[1]1. MA DO'!$E$5:$AA$1933,23,0)</f>
        <v>1.1399999999999999</v>
      </c>
      <c r="K68" s="144">
        <f t="shared" si="1"/>
        <v>1.1399999999999999</v>
      </c>
      <c r="L68" s="144">
        <f t="shared" si="2"/>
        <v>1.1399999999999999</v>
      </c>
      <c r="M68" s="27">
        <f t="shared" si="143"/>
        <v>18000</v>
      </c>
      <c r="N68" s="27">
        <f t="shared" si="144"/>
        <v>9000</v>
      </c>
      <c r="O68" s="27">
        <f t="shared" si="145"/>
        <v>6000</v>
      </c>
      <c r="P68" s="27">
        <f t="shared" si="146"/>
        <v>3600</v>
      </c>
      <c r="Q68" s="17">
        <f t="shared" si="147"/>
        <v>18300</v>
      </c>
      <c r="R68" s="17">
        <f t="shared" si="148"/>
        <v>10100</v>
      </c>
      <c r="S68" s="17">
        <f t="shared" si="149"/>
        <v>6700</v>
      </c>
      <c r="T68" s="17">
        <f t="shared" si="150"/>
        <v>4000</v>
      </c>
      <c r="U68" s="17">
        <f t="shared" si="150"/>
        <v>0</v>
      </c>
      <c r="V68" s="17" t="str">
        <f t="shared" si="151"/>
        <v xml:space="preserve">Các tuyến đường giao thông không đấu nối trực tiếp và thông ra </v>
      </c>
      <c r="W68" s="17" t="str">
        <f t="shared" si="152"/>
        <v>Đường Võ Văn Mén</v>
      </c>
      <c r="X68" s="17" t="str">
        <f t="shared" si="152"/>
        <v xml:space="preserve"> đoạn từ Xa lộ Hà Nội</v>
      </c>
      <c r="Y68" s="17" t="str">
        <f t="shared" si="153"/>
        <v xml:space="preserve"> đến Nghĩa trang Liệt sĩ tỉnh Đồng Nai </v>
      </c>
      <c r="Z68" s="17" t="str">
        <f t="shared" ref="Z68:AC68" si="158">Z61</f>
        <v xml:space="preserve"> có hiện trạng là đường nhựa, bê tông xi măng:
- Có bề rộng từ ≥3m đến &lt;5m, cách đường giao thông &gt;600m.
- Có bề rộng &lt;3m, cách đường giao thông &gt; 200m.</v>
      </c>
      <c r="AA68" s="17">
        <f t="shared" si="158"/>
        <v>0</v>
      </c>
      <c r="AB68" s="17">
        <f t="shared" si="158"/>
        <v>0</v>
      </c>
      <c r="AC68" s="17">
        <f t="shared" si="158"/>
        <v>0</v>
      </c>
    </row>
    <row r="69" spans="1:29" s="17" customFormat="1" ht="31.5">
      <c r="A69" s="108">
        <f t="shared" si="4"/>
        <v>64</v>
      </c>
      <c r="B69" s="139" t="str">
        <f>'Đầu vào (2)'!G64</f>
        <v>BH61DT</v>
      </c>
      <c r="C69" s="116" t="str">
        <f>$B$69</f>
        <v>BH61DT</v>
      </c>
      <c r="D69" s="140" t="str">
        <f>'Đầu vào (2)'!H64</f>
        <v>Đường Ngô Sĩ Liên</v>
      </c>
      <c r="E69" s="140" t="str">
        <f>'Đầu vào (2)'!I64</f>
        <v>Quốc lộ 1</v>
      </c>
      <c r="F69" s="140" t="str">
        <f>'Đầu vào (2)'!J64</f>
        <v>Giáp ranh thửa đất số 3, tờ BĐĐC số 267</v>
      </c>
      <c r="G69" s="141">
        <v>18700</v>
      </c>
      <c r="H69" s="142">
        <v>13100</v>
      </c>
      <c r="I69" s="142">
        <v>11200</v>
      </c>
      <c r="J69" s="143">
        <f>VLOOKUP(C69,'[1]1. MA DO'!$E$5:$AA$1933,23,0)</f>
        <v>1.1299999999999999</v>
      </c>
      <c r="K69" s="144">
        <f t="shared" si="1"/>
        <v>1.1299999999999999</v>
      </c>
      <c r="L69" s="144">
        <f t="shared" si="2"/>
        <v>1.1299999999999999</v>
      </c>
      <c r="M69" s="91">
        <f>'Đầu vào (2)'!K64</f>
        <v>17000</v>
      </c>
      <c r="N69" s="91">
        <f>'Đầu vào (2)'!L64</f>
        <v>8000</v>
      </c>
      <c r="O69" s="91">
        <f>'Đầu vào (2)'!M64</f>
        <v>4600</v>
      </c>
      <c r="P69" s="91">
        <f>'Đầu vào (2)'!N64</f>
        <v>3300</v>
      </c>
      <c r="Q69" s="88">
        <f>VLOOKUP(B69,'[2]Giá đề xuất ODT'!$G$11:$AD$2233,21,0)</f>
        <v>18700</v>
      </c>
      <c r="R69" s="88">
        <f>VLOOKUP(B69,'[2]Giá đề xuất ODT'!$G$11:$AD$2233,22,0)</f>
        <v>9000</v>
      </c>
      <c r="S69" s="88">
        <f>VLOOKUP(B69,'[2]Giá đề xuất ODT'!$G$11:$AD$2233,23,0)</f>
        <v>5200</v>
      </c>
      <c r="T69" s="88">
        <f>VLOOKUP(B69,'[2]Giá đề xuất ODT'!$G$11:$AD$2233,24,0)</f>
        <v>3700</v>
      </c>
      <c r="U69" s="89"/>
      <c r="V69" s="88"/>
      <c r="W69" s="88" t="str">
        <f>D69</f>
        <v>Đường Ngô Sĩ Liên</v>
      </c>
      <c r="X69" s="88" t="str">
        <f>" đoạn từ "&amp;E69</f>
        <v xml:space="preserve"> đoạn từ Quốc lộ 1</v>
      </c>
      <c r="Y69" s="88" t="str">
        <f>" đến "&amp;F69</f>
        <v xml:space="preserve"> đến Giáp ranh thửa đất số 3, tờ BĐĐC số 267</v>
      </c>
      <c r="Z69" s="88"/>
      <c r="AA69" s="88"/>
      <c r="AB69" s="88"/>
      <c r="AC69" s="88">
        <v>0</v>
      </c>
    </row>
    <row r="70" spans="1:29" s="17" customFormat="1" ht="78.75">
      <c r="A70" s="108">
        <f t="shared" si="4"/>
        <v>65</v>
      </c>
      <c r="B70" s="108" t="str">
        <f t="shared" ref="B70:B75" si="159">B63</f>
        <v>VT2</v>
      </c>
      <c r="C70" s="116" t="str">
        <f t="shared" ref="C70:C75" si="160">$B$69</f>
        <v>BH61DT</v>
      </c>
      <c r="D70" s="145" t="str">
        <f>V70&amp;W70&amp;X70&amp;Y70&amp;Z70&amp;"
"&amp;AA70&amp;"
"
&amp;AB70</f>
        <v>Các tuyến đường giao thông đấu nối trực tiếp ra Đường Ngô Sĩ Liên đoạn từ Quốc lộ 1 đến Giáp ranh thửa đất số 3, tờ BĐĐC số 267 có hiện trạng là đường nhựa, bê tông xi măng:
- Có bề rộng ≥5m, cách đường giao thông ≤600m.
- Có bề rộng từ ≥3m đến &lt;5m, cách đường giao thông ≤400m.</v>
      </c>
      <c r="E70" s="145"/>
      <c r="F70" s="145"/>
      <c r="G70" s="142">
        <v>9000</v>
      </c>
      <c r="H70" s="142">
        <v>6300</v>
      </c>
      <c r="I70" s="142">
        <v>5400</v>
      </c>
      <c r="J70" s="143">
        <f>VLOOKUP(C70,'[1]1. MA DO'!$E$5:$AA$1933,23,0)</f>
        <v>1.1299999999999999</v>
      </c>
      <c r="K70" s="144">
        <f t="shared" si="1"/>
        <v>1.1299999999999999</v>
      </c>
      <c r="L70" s="144">
        <f t="shared" si="2"/>
        <v>1.1299999999999999</v>
      </c>
      <c r="M70" s="27">
        <f t="shared" ref="M70:M75" si="161">M69</f>
        <v>17000</v>
      </c>
      <c r="N70" s="27">
        <f t="shared" ref="N70:N75" si="162">N69</f>
        <v>8000</v>
      </c>
      <c r="O70" s="27">
        <f t="shared" ref="O70:O75" si="163">O69</f>
        <v>4600</v>
      </c>
      <c r="P70" s="27">
        <f t="shared" ref="P70:P75" si="164">P69</f>
        <v>3300</v>
      </c>
      <c r="Q70" s="17">
        <f t="shared" ref="Q70:Q75" si="165">Q69</f>
        <v>18700</v>
      </c>
      <c r="R70" s="17">
        <f t="shared" ref="R70:R75" si="166">R69</f>
        <v>9000</v>
      </c>
      <c r="S70" s="17">
        <f t="shared" ref="S70:S75" si="167">S69</f>
        <v>5200</v>
      </c>
      <c r="T70" s="17">
        <f t="shared" ref="T70:U75" si="168">T69</f>
        <v>3700</v>
      </c>
      <c r="U70" s="17">
        <f t="shared" si="168"/>
        <v>0</v>
      </c>
      <c r="V70" s="17" t="str">
        <f t="shared" ref="V70:V75" si="169">V63</f>
        <v xml:space="preserve">Các tuyến đường giao thông đấu nối trực tiếp ra </v>
      </c>
      <c r="W70" s="17" t="str">
        <f t="shared" ref="W70:X75" si="170">W69</f>
        <v>Đường Ngô Sĩ Liên</v>
      </c>
      <c r="X70" s="17" t="str">
        <f t="shared" si="170"/>
        <v xml:space="preserve"> đoạn từ Quốc lộ 1</v>
      </c>
      <c r="Y70" s="17" t="str">
        <f t="shared" ref="Y70:Y75" si="171">Y69</f>
        <v xml:space="preserve"> đến Giáp ranh thửa đất số 3, tờ BĐĐC số 267</v>
      </c>
      <c r="Z70" s="17" t="str">
        <f>Z63</f>
        <v xml:space="preserve"> có hiện trạng là đường nhựa, bê tông xi măng:</v>
      </c>
      <c r="AA70" s="17" t="str">
        <f>AA63</f>
        <v>- Có bề rộng ≥5m, cách đường giao thông ≤600m.</v>
      </c>
      <c r="AB70" s="17" t="str">
        <f>AB63</f>
        <v>- Có bề rộng từ ≥3m đến &lt;5m, cách đường giao thông ≤400m.</v>
      </c>
      <c r="AC70" s="17">
        <f>AC63</f>
        <v>0</v>
      </c>
    </row>
    <row r="71" spans="1:29" s="17" customFormat="1" ht="78.75">
      <c r="A71" s="108">
        <f t="shared" si="4"/>
        <v>66</v>
      </c>
      <c r="B71" s="108" t="str">
        <f t="shared" si="159"/>
        <v>VT3</v>
      </c>
      <c r="C71" s="116" t="str">
        <f t="shared" si="160"/>
        <v>BH61DT</v>
      </c>
      <c r="D71" s="145" t="str">
        <f>V71&amp;W71&amp;X71&amp;Y71&amp;Z71&amp;"
"&amp;AA71&amp;"
"&amp;AB71&amp;"
"&amp;AC71</f>
        <v>Các tuyến đường giao thông đấu nối trực tiếp ra Đường Ngô Sĩ Liên đoạn từ Quốc lộ 1 đến Giáp ranh thửa đất số 3, tờ BĐĐC số 267 có hiện trạng là đường nhựa, bê tông xi măng:
- Có bề rộng ≥5m, cách đường giao thông &gt;600m.
- Có bề rộng từ ≥3m đến &lt;5m, cách đường giao thông từ &gt;400m đến ≤600m.
- Có bề rộng &lt;3m, cách đường giao thông ≤200m.</v>
      </c>
      <c r="E71" s="145"/>
      <c r="F71" s="145"/>
      <c r="G71" s="142">
        <v>5200</v>
      </c>
      <c r="H71" s="142">
        <v>3600</v>
      </c>
      <c r="I71" s="142">
        <v>3100</v>
      </c>
      <c r="J71" s="143">
        <f>VLOOKUP(C71,'[1]1. MA DO'!$E$5:$AA$1933,23,0)</f>
        <v>1.1299999999999999</v>
      </c>
      <c r="K71" s="144">
        <f t="shared" ref="K71:K134" si="172">J71</f>
        <v>1.1299999999999999</v>
      </c>
      <c r="L71" s="144">
        <f t="shared" ref="L71:L134" si="173">J71</f>
        <v>1.1299999999999999</v>
      </c>
      <c r="M71" s="27">
        <f t="shared" si="161"/>
        <v>17000</v>
      </c>
      <c r="N71" s="27">
        <f t="shared" si="162"/>
        <v>8000</v>
      </c>
      <c r="O71" s="27">
        <f t="shared" si="163"/>
        <v>4600</v>
      </c>
      <c r="P71" s="27">
        <f t="shared" si="164"/>
        <v>3300</v>
      </c>
      <c r="Q71" s="17">
        <f t="shared" si="165"/>
        <v>18700</v>
      </c>
      <c r="R71" s="17">
        <f t="shared" si="166"/>
        <v>9000</v>
      </c>
      <c r="S71" s="17">
        <f t="shared" si="167"/>
        <v>5200</v>
      </c>
      <c r="T71" s="17">
        <f t="shared" si="168"/>
        <v>3700</v>
      </c>
      <c r="U71" s="17">
        <f t="shared" si="168"/>
        <v>0</v>
      </c>
      <c r="V71" s="17" t="str">
        <f t="shared" si="169"/>
        <v xml:space="preserve">Các tuyến đường giao thông đấu nối trực tiếp ra </v>
      </c>
      <c r="W71" s="17" t="str">
        <f t="shared" si="170"/>
        <v>Đường Ngô Sĩ Liên</v>
      </c>
      <c r="X71" s="17" t="str">
        <f t="shared" si="170"/>
        <v xml:space="preserve"> đoạn từ Quốc lộ 1</v>
      </c>
      <c r="Y71" s="17" t="str">
        <f t="shared" si="171"/>
        <v xml:space="preserve"> đến Giáp ranh thửa đất số 3, tờ BĐĐC số 267</v>
      </c>
      <c r="Z71" s="17" t="str">
        <f t="shared" ref="Z71:AC71" si="174">Z64</f>
        <v xml:space="preserve"> có hiện trạng là đường nhựa, bê tông xi măng:</v>
      </c>
      <c r="AA71" s="17" t="str">
        <f t="shared" si="174"/>
        <v>- Có bề rộng ≥5m, cách đường giao thông &gt;600m.</v>
      </c>
      <c r="AB71" s="17" t="str">
        <f t="shared" si="174"/>
        <v>- Có bề rộng từ ≥3m đến &lt;5m, cách đường giao thông từ &gt;400m đến ≤600m.</v>
      </c>
      <c r="AC71" s="17" t="str">
        <f t="shared" si="174"/>
        <v>- Có bề rộng &lt;3m, cách đường giao thông ≤200m.</v>
      </c>
    </row>
    <row r="72" spans="1:29" s="17" customFormat="1" ht="94.5">
      <c r="A72" s="108">
        <f t="shared" ref="A72:A142" si="175">A71+1</f>
        <v>67</v>
      </c>
      <c r="B72" s="108" t="str">
        <f t="shared" si="159"/>
        <v>VT4</v>
      </c>
      <c r="C72" s="116" t="str">
        <f t="shared" si="160"/>
        <v>BH61DT</v>
      </c>
      <c r="D72" s="145" t="str">
        <f>V72&amp;W72&amp;X72&amp;Y72&amp;Z72</f>
        <v>Các tuyến đường giao thông đấu nối trực tiếp ra Đường Ngô Sĩ Liên đoạn từ Quốc lộ 1 đến Giáp ranh thửa đất số 3, tờ BĐĐC số 267 có hiện trạng là đường nhựa, bê tông xi măng:
- Có bề rộng từ ≥3m đến &lt;5m, cách đường giao thông &gt;600m.
- Có bề rộng &lt;3m, cách đường giao thông &gt;200m.</v>
      </c>
      <c r="E72" s="145"/>
      <c r="F72" s="145"/>
      <c r="G72" s="142">
        <v>3700</v>
      </c>
      <c r="H72" s="142">
        <v>2600</v>
      </c>
      <c r="I72" s="142">
        <v>2200</v>
      </c>
      <c r="J72" s="143">
        <f>VLOOKUP(C72,'[1]1. MA DO'!$E$5:$AA$1933,23,0)</f>
        <v>1.1299999999999999</v>
      </c>
      <c r="K72" s="144">
        <f t="shared" si="172"/>
        <v>1.1299999999999999</v>
      </c>
      <c r="L72" s="144">
        <f t="shared" si="173"/>
        <v>1.1299999999999999</v>
      </c>
      <c r="M72" s="27">
        <f t="shared" si="161"/>
        <v>17000</v>
      </c>
      <c r="N72" s="27">
        <f t="shared" si="162"/>
        <v>8000</v>
      </c>
      <c r="O72" s="27">
        <f t="shared" si="163"/>
        <v>4600</v>
      </c>
      <c r="P72" s="27">
        <f t="shared" si="164"/>
        <v>3300</v>
      </c>
      <c r="Q72" s="17">
        <f t="shared" si="165"/>
        <v>18700</v>
      </c>
      <c r="R72" s="17">
        <f t="shared" si="166"/>
        <v>9000</v>
      </c>
      <c r="S72" s="17">
        <f t="shared" si="167"/>
        <v>5200</v>
      </c>
      <c r="T72" s="17">
        <f t="shared" si="168"/>
        <v>3700</v>
      </c>
      <c r="U72" s="17">
        <f t="shared" si="168"/>
        <v>0</v>
      </c>
      <c r="V72" s="17" t="str">
        <f t="shared" si="169"/>
        <v xml:space="preserve">Các tuyến đường giao thông đấu nối trực tiếp ra </v>
      </c>
      <c r="W72" s="17" t="str">
        <f t="shared" si="170"/>
        <v>Đường Ngô Sĩ Liên</v>
      </c>
      <c r="X72" s="17" t="str">
        <f t="shared" si="170"/>
        <v xml:space="preserve"> đoạn từ Quốc lộ 1</v>
      </c>
      <c r="Y72" s="17" t="str">
        <f t="shared" si="171"/>
        <v xml:space="preserve"> đến Giáp ranh thửa đất số 3, tờ BĐĐC số 267</v>
      </c>
      <c r="Z72" s="17" t="str">
        <f t="shared" ref="Z72:AC72" si="176">Z65</f>
        <v xml:space="preserve"> có hiện trạng là đường nhựa, bê tông xi măng:
- Có bề rộng từ ≥3m đến &lt;5m, cách đường giao thông &gt;600m.
- Có bề rộng &lt;3m, cách đường giao thông &gt;200m.</v>
      </c>
      <c r="AA72" s="17">
        <f t="shared" si="176"/>
        <v>0</v>
      </c>
      <c r="AB72" s="17">
        <f t="shared" si="176"/>
        <v>0</v>
      </c>
      <c r="AC72" s="17">
        <f t="shared" si="176"/>
        <v>0</v>
      </c>
    </row>
    <row r="73" spans="1:29" s="17" customFormat="1" ht="94.5">
      <c r="A73" s="108">
        <f t="shared" si="175"/>
        <v>68</v>
      </c>
      <c r="B73" s="108" t="str">
        <f t="shared" si="159"/>
        <v>VT2*0,8</v>
      </c>
      <c r="C73" s="116" t="str">
        <f t="shared" si="160"/>
        <v>BH61DT</v>
      </c>
      <c r="D73" s="145" t="str">
        <f>V73&amp;W73&amp;X73&amp;Y73&amp;Z73&amp;"
"&amp;AA73&amp;"
"
&amp;AB73</f>
        <v>Các tuyến đường giao thông không đấu nối trực tiếp và thông ra Đường Ngô Sĩ Liên đoạn từ Quốc lộ 1 đến Giáp ranh thửa đất số 3, tờ BĐĐC số 267 có hiện trạng là đường nhựa, bê tông xi măng:
- Có bề rộng ≥5m, cách đường giao thông ≤600m.
- Có bề rộng từ ≥3m đến &lt;5m, cách đường giao thông ≤400m.</v>
      </c>
      <c r="E73" s="145"/>
      <c r="F73" s="145"/>
      <c r="G73" s="142">
        <v>8100</v>
      </c>
      <c r="H73" s="142">
        <v>5700</v>
      </c>
      <c r="I73" s="142">
        <v>4900</v>
      </c>
      <c r="J73" s="143">
        <f>VLOOKUP(C73,'[1]1. MA DO'!$E$5:$AA$1933,23,0)</f>
        <v>1.1299999999999999</v>
      </c>
      <c r="K73" s="144">
        <f t="shared" si="172"/>
        <v>1.1299999999999999</v>
      </c>
      <c r="L73" s="144">
        <f t="shared" si="173"/>
        <v>1.1299999999999999</v>
      </c>
      <c r="M73" s="27">
        <f t="shared" si="161"/>
        <v>17000</v>
      </c>
      <c r="N73" s="27">
        <f t="shared" si="162"/>
        <v>8000</v>
      </c>
      <c r="O73" s="27">
        <f t="shared" si="163"/>
        <v>4600</v>
      </c>
      <c r="P73" s="27">
        <f t="shared" si="164"/>
        <v>3300</v>
      </c>
      <c r="Q73" s="17">
        <f t="shared" si="165"/>
        <v>18700</v>
      </c>
      <c r="R73" s="17">
        <f t="shared" si="166"/>
        <v>9000</v>
      </c>
      <c r="S73" s="17">
        <f t="shared" si="167"/>
        <v>5200</v>
      </c>
      <c r="T73" s="17">
        <f t="shared" si="168"/>
        <v>3700</v>
      </c>
      <c r="U73" s="17">
        <f t="shared" si="168"/>
        <v>0</v>
      </c>
      <c r="V73" s="17" t="str">
        <f t="shared" si="169"/>
        <v xml:space="preserve">Các tuyến đường giao thông không đấu nối trực tiếp và thông ra </v>
      </c>
      <c r="W73" s="17" t="str">
        <f t="shared" si="170"/>
        <v>Đường Ngô Sĩ Liên</v>
      </c>
      <c r="X73" s="17" t="str">
        <f t="shared" si="170"/>
        <v xml:space="preserve"> đoạn từ Quốc lộ 1</v>
      </c>
      <c r="Y73" s="17" t="str">
        <f t="shared" si="171"/>
        <v xml:space="preserve"> đến Giáp ranh thửa đất số 3, tờ BĐĐC số 267</v>
      </c>
      <c r="Z73" s="17" t="str">
        <f t="shared" ref="Z73:AC73" si="177">Z66</f>
        <v xml:space="preserve"> có hiện trạng là đường nhựa, bê tông xi măng:</v>
      </c>
      <c r="AA73" s="17" t="str">
        <f t="shared" si="177"/>
        <v>- Có bề rộng ≥5m, cách đường giao thông ≤600m.</v>
      </c>
      <c r="AB73" s="17" t="str">
        <f t="shared" si="177"/>
        <v>- Có bề rộng từ ≥3m đến &lt;5m, cách đường giao thông ≤400m.</v>
      </c>
      <c r="AC73" s="17">
        <f t="shared" si="177"/>
        <v>0</v>
      </c>
    </row>
    <row r="74" spans="1:29" s="17" customFormat="1" ht="94.5">
      <c r="A74" s="108">
        <f t="shared" si="175"/>
        <v>69</v>
      </c>
      <c r="B74" s="108" t="str">
        <f t="shared" si="159"/>
        <v>VT3*0,8</v>
      </c>
      <c r="C74" s="116" t="str">
        <f t="shared" si="160"/>
        <v>BH61DT</v>
      </c>
      <c r="D74" s="145" t="str">
        <f>V74&amp;W74&amp;X74&amp;Y74&amp;Z74&amp;"
"&amp;AA74&amp;"
"
&amp;AB74&amp;"
"&amp;AC74</f>
        <v>Các tuyến đường giao thông không đấu nối trực tiếp và thông ra Đường Ngô Sĩ Liên đoạn từ Quốc lộ 1 đến Giáp ranh thửa đất số 3, tờ BĐĐC số 267 có hiện trạng là đường nhựa, bê tông xi măng:
- Có bề rộng ≥5m, cách đường giao thông &gt;600m.
- Có bề rộng từ ≥3m đến &lt;5m, cách đường giao thông từ &gt;400m đến ≤600m.
- Có bề rộng &lt;3m, cách đường giao thông ≤200m.</v>
      </c>
      <c r="E74" s="145"/>
      <c r="F74" s="145"/>
      <c r="G74" s="142">
        <v>4700</v>
      </c>
      <c r="H74" s="142">
        <v>3300</v>
      </c>
      <c r="I74" s="142">
        <v>2800</v>
      </c>
      <c r="J74" s="143">
        <f>VLOOKUP(C74,'[1]1. MA DO'!$E$5:$AA$1933,23,0)</f>
        <v>1.1299999999999999</v>
      </c>
      <c r="K74" s="144">
        <f t="shared" si="172"/>
        <v>1.1299999999999999</v>
      </c>
      <c r="L74" s="144">
        <f t="shared" si="173"/>
        <v>1.1299999999999999</v>
      </c>
      <c r="M74" s="27">
        <f t="shared" si="161"/>
        <v>17000</v>
      </c>
      <c r="N74" s="27">
        <f t="shared" si="162"/>
        <v>8000</v>
      </c>
      <c r="O74" s="27">
        <f t="shared" si="163"/>
        <v>4600</v>
      </c>
      <c r="P74" s="27">
        <f t="shared" si="164"/>
        <v>3300</v>
      </c>
      <c r="Q74" s="17">
        <f t="shared" si="165"/>
        <v>18700</v>
      </c>
      <c r="R74" s="17">
        <f t="shared" si="166"/>
        <v>9000</v>
      </c>
      <c r="S74" s="17">
        <f t="shared" si="167"/>
        <v>5200</v>
      </c>
      <c r="T74" s="17">
        <f t="shared" si="168"/>
        <v>3700</v>
      </c>
      <c r="U74" s="17">
        <f t="shared" si="168"/>
        <v>0</v>
      </c>
      <c r="V74" s="17" t="str">
        <f t="shared" si="169"/>
        <v xml:space="preserve">Các tuyến đường giao thông không đấu nối trực tiếp và thông ra </v>
      </c>
      <c r="W74" s="17" t="str">
        <f t="shared" si="170"/>
        <v>Đường Ngô Sĩ Liên</v>
      </c>
      <c r="X74" s="17" t="str">
        <f t="shared" si="170"/>
        <v xml:space="preserve"> đoạn từ Quốc lộ 1</v>
      </c>
      <c r="Y74" s="17" t="str">
        <f t="shared" si="171"/>
        <v xml:space="preserve"> đến Giáp ranh thửa đất số 3, tờ BĐĐC số 267</v>
      </c>
      <c r="Z74" s="17" t="str">
        <f t="shared" ref="Z74:AC74" si="178">Z67</f>
        <v xml:space="preserve"> có hiện trạng là đường nhựa, bê tông xi măng:</v>
      </c>
      <c r="AA74" s="17" t="str">
        <f t="shared" si="178"/>
        <v>- Có bề rộng ≥5m, cách đường giao thông &gt;600m.</v>
      </c>
      <c r="AB74" s="17" t="str">
        <f t="shared" si="178"/>
        <v>- Có bề rộng từ ≥3m đến &lt;5m, cách đường giao thông từ &gt;400m đến ≤600m.</v>
      </c>
      <c r="AC74" s="17" t="str">
        <f t="shared" si="178"/>
        <v>- Có bề rộng &lt;3m, cách đường giao thông ≤200m.</v>
      </c>
    </row>
    <row r="75" spans="1:29" s="17" customFormat="1" ht="94.5">
      <c r="A75" s="108">
        <f t="shared" si="175"/>
        <v>70</v>
      </c>
      <c r="B75" s="108" t="str">
        <f t="shared" si="159"/>
        <v>VT4*0,8</v>
      </c>
      <c r="C75" s="116" t="str">
        <f t="shared" si="160"/>
        <v>BH61DT</v>
      </c>
      <c r="D75" s="145" t="str">
        <f>V75&amp;W75&amp;X75&amp;Y75&amp;Z75</f>
        <v>Các tuyến đường giao thông không đấu nối trực tiếp và thông ra Đường Ngô Sĩ Liên đoạn từ Quốc lộ 1 đến Giáp ranh thửa đất số 3, tờ BĐĐC số 267 có hiện trạng là đường nhựa, bê tông xi măng:
- Có bề rộng từ ≥3m đến &lt;5m, cách đường giao thông &gt;600m.
- Có bề rộng &lt;3m, cách đường giao thông &gt; 200m.</v>
      </c>
      <c r="E75" s="145"/>
      <c r="F75" s="145"/>
      <c r="G75" s="142">
        <v>3300</v>
      </c>
      <c r="H75" s="142">
        <v>2300</v>
      </c>
      <c r="I75" s="142">
        <v>2000</v>
      </c>
      <c r="J75" s="143">
        <f>VLOOKUP(C75,'[1]1. MA DO'!$E$5:$AA$1933,23,0)</f>
        <v>1.1299999999999999</v>
      </c>
      <c r="K75" s="144">
        <f t="shared" si="172"/>
        <v>1.1299999999999999</v>
      </c>
      <c r="L75" s="144">
        <f t="shared" si="173"/>
        <v>1.1299999999999999</v>
      </c>
      <c r="M75" s="27">
        <f t="shared" si="161"/>
        <v>17000</v>
      </c>
      <c r="N75" s="27">
        <f t="shared" si="162"/>
        <v>8000</v>
      </c>
      <c r="O75" s="27">
        <f t="shared" si="163"/>
        <v>4600</v>
      </c>
      <c r="P75" s="27">
        <f t="shared" si="164"/>
        <v>3300</v>
      </c>
      <c r="Q75" s="17">
        <f t="shared" si="165"/>
        <v>18700</v>
      </c>
      <c r="R75" s="17">
        <f t="shared" si="166"/>
        <v>9000</v>
      </c>
      <c r="S75" s="17">
        <f t="shared" si="167"/>
        <v>5200</v>
      </c>
      <c r="T75" s="17">
        <f t="shared" si="168"/>
        <v>3700</v>
      </c>
      <c r="U75" s="17">
        <f t="shared" si="168"/>
        <v>0</v>
      </c>
      <c r="V75" s="17" t="str">
        <f t="shared" si="169"/>
        <v xml:space="preserve">Các tuyến đường giao thông không đấu nối trực tiếp và thông ra </v>
      </c>
      <c r="W75" s="17" t="str">
        <f t="shared" si="170"/>
        <v>Đường Ngô Sĩ Liên</v>
      </c>
      <c r="X75" s="17" t="str">
        <f t="shared" si="170"/>
        <v xml:space="preserve"> đoạn từ Quốc lộ 1</v>
      </c>
      <c r="Y75" s="17" t="str">
        <f t="shared" si="171"/>
        <v xml:space="preserve"> đến Giáp ranh thửa đất số 3, tờ BĐĐC số 267</v>
      </c>
      <c r="Z75" s="17" t="str">
        <f t="shared" ref="Z75:AC75" si="179">Z68</f>
        <v xml:space="preserve"> có hiện trạng là đường nhựa, bê tông xi măng:
- Có bề rộng từ ≥3m đến &lt;5m, cách đường giao thông &gt;600m.
- Có bề rộng &lt;3m, cách đường giao thông &gt; 200m.</v>
      </c>
      <c r="AA75" s="17">
        <f t="shared" si="179"/>
        <v>0</v>
      </c>
      <c r="AB75" s="17">
        <f t="shared" si="179"/>
        <v>0</v>
      </c>
      <c r="AC75" s="17">
        <f t="shared" si="179"/>
        <v>0</v>
      </c>
    </row>
    <row r="76" spans="1:29" s="17" customFormat="1" ht="31.5">
      <c r="A76" s="108">
        <f t="shared" si="175"/>
        <v>71</v>
      </c>
      <c r="B76" s="139" t="str">
        <f>'Đầu vào (2)'!G71</f>
        <v>BH63DT</v>
      </c>
      <c r="C76" s="116" t="str">
        <f>$B$76</f>
        <v>BH63DT</v>
      </c>
      <c r="D76" s="140" t="str">
        <f>'Đầu vào (2)'!H71</f>
        <v>Đường xóm 8</v>
      </c>
      <c r="E76" s="140" t="str">
        <f>'Đầu vào (2)'!I71</f>
        <v xml:space="preserve">Xa lộ Hà Nội </v>
      </c>
      <c r="F76" s="140" t="str">
        <f>'Đầu vào (2)'!J71</f>
        <v xml:space="preserve">Nghĩa trang Liệt sĩ tỉnh Đồng Nai </v>
      </c>
      <c r="G76" s="141">
        <v>20300</v>
      </c>
      <c r="H76" s="142">
        <v>14200</v>
      </c>
      <c r="I76" s="142">
        <v>12200</v>
      </c>
      <c r="J76" s="143">
        <f>VLOOKUP(C76,'[1]1. MA DO'!$E$5:$AA$1933,23,0)</f>
        <v>1.1000000000000001</v>
      </c>
      <c r="K76" s="144">
        <f t="shared" si="172"/>
        <v>1.1000000000000001</v>
      </c>
      <c r="L76" s="144">
        <f t="shared" si="173"/>
        <v>1.1000000000000001</v>
      </c>
      <c r="M76" s="91">
        <f>'Đầu vào (2)'!K71</f>
        <v>20000</v>
      </c>
      <c r="N76" s="91">
        <f>'Đầu vào (2)'!L71</f>
        <v>9000</v>
      </c>
      <c r="O76" s="91">
        <f>'Đầu vào (2)'!M71</f>
        <v>6000</v>
      </c>
      <c r="P76" s="91">
        <f>'Đầu vào (2)'!N71</f>
        <v>3300</v>
      </c>
      <c r="Q76" s="88">
        <f>VLOOKUP(B76,'[2]Giá đề xuất ODT'!$G$11:$AD$2233,21,0)</f>
        <v>20300</v>
      </c>
      <c r="R76" s="88">
        <f>VLOOKUP(B76,'[2]Giá đề xuất ODT'!$G$11:$AD$2233,22,0)</f>
        <v>10100</v>
      </c>
      <c r="S76" s="88">
        <f>VLOOKUP(B76,'[2]Giá đề xuất ODT'!$G$11:$AD$2233,23,0)</f>
        <v>6700</v>
      </c>
      <c r="T76" s="88">
        <f>VLOOKUP(B76,'[2]Giá đề xuất ODT'!$G$11:$AD$2233,24,0)</f>
        <v>3700</v>
      </c>
      <c r="U76" s="89"/>
      <c r="V76" s="88"/>
      <c r="W76" s="88" t="str">
        <f>D76</f>
        <v>Đường xóm 8</v>
      </c>
      <c r="X76" s="88" t="str">
        <f>" đoạn từ "&amp;E76</f>
        <v xml:space="preserve"> đoạn từ Xa lộ Hà Nội </v>
      </c>
      <c r="Y76" s="88" t="str">
        <f>" đến "&amp;F76</f>
        <v xml:space="preserve"> đến Nghĩa trang Liệt sĩ tỉnh Đồng Nai </v>
      </c>
      <c r="Z76" s="88"/>
      <c r="AA76" s="88"/>
      <c r="AB76" s="88"/>
      <c r="AC76" s="88">
        <v>0</v>
      </c>
    </row>
    <row r="77" spans="1:29" s="17" customFormat="1" ht="78.75">
      <c r="A77" s="108">
        <f t="shared" si="175"/>
        <v>72</v>
      </c>
      <c r="B77" s="108" t="str">
        <f t="shared" ref="B77:B82" si="180">B70</f>
        <v>VT2</v>
      </c>
      <c r="C77" s="116" t="str">
        <f t="shared" ref="C77:C82" si="181">$B$76</f>
        <v>BH63DT</v>
      </c>
      <c r="D77" s="145" t="str">
        <f>V77&amp;W77&amp;X77&amp;Y77&amp;Z77&amp;"
"&amp;AA77&amp;"
"
&amp;AB77</f>
        <v>Các tuyến đường giao thông đấu nối trực tiếp ra Đường xóm 8 đoạn từ Xa lộ Hà Nội  đến Nghĩa trang Liệt sĩ tỉnh Đồng Nai  có hiện trạng là đường nhựa, bê tông xi măng:
- Có bề rộng ≥5m, cách đường giao thông ≤600m.
- Có bề rộng từ ≥3m đến &lt;5m, cách đường giao thông ≤400m.</v>
      </c>
      <c r="E77" s="145"/>
      <c r="F77" s="145"/>
      <c r="G77" s="142">
        <v>10100</v>
      </c>
      <c r="H77" s="142">
        <v>7100</v>
      </c>
      <c r="I77" s="142">
        <v>6100</v>
      </c>
      <c r="J77" s="143">
        <f>VLOOKUP(C77,'[1]1. MA DO'!$E$5:$AA$1933,23,0)</f>
        <v>1.1000000000000001</v>
      </c>
      <c r="K77" s="144">
        <f t="shared" si="172"/>
        <v>1.1000000000000001</v>
      </c>
      <c r="L77" s="144">
        <f t="shared" si="173"/>
        <v>1.1000000000000001</v>
      </c>
      <c r="M77" s="27">
        <f t="shared" ref="M77:M82" si="182">M76</f>
        <v>20000</v>
      </c>
      <c r="N77" s="27">
        <f t="shared" ref="N77:N82" si="183">N76</f>
        <v>9000</v>
      </c>
      <c r="O77" s="27">
        <f t="shared" ref="O77:O82" si="184">O76</f>
        <v>6000</v>
      </c>
      <c r="P77" s="27">
        <f t="shared" ref="P77:P82" si="185">P76</f>
        <v>3300</v>
      </c>
      <c r="Q77" s="17">
        <f t="shared" ref="Q77:Q82" si="186">Q76</f>
        <v>20300</v>
      </c>
      <c r="R77" s="17">
        <f t="shared" ref="R77:R82" si="187">R76</f>
        <v>10100</v>
      </c>
      <c r="S77" s="17">
        <f t="shared" ref="S77:S82" si="188">S76</f>
        <v>6700</v>
      </c>
      <c r="T77" s="17">
        <f t="shared" ref="T77:U82" si="189">T76</f>
        <v>3700</v>
      </c>
      <c r="U77" s="17">
        <f t="shared" si="189"/>
        <v>0</v>
      </c>
      <c r="V77" s="17" t="str">
        <f t="shared" ref="V77:V82" si="190">V70</f>
        <v xml:space="preserve">Các tuyến đường giao thông đấu nối trực tiếp ra </v>
      </c>
      <c r="W77" s="17" t="str">
        <f t="shared" ref="W77:X82" si="191">W76</f>
        <v>Đường xóm 8</v>
      </c>
      <c r="X77" s="17" t="str">
        <f t="shared" si="191"/>
        <v xml:space="preserve"> đoạn từ Xa lộ Hà Nội </v>
      </c>
      <c r="Y77" s="17" t="str">
        <f t="shared" ref="Y77:Y82" si="192">Y76</f>
        <v xml:space="preserve"> đến Nghĩa trang Liệt sĩ tỉnh Đồng Nai </v>
      </c>
      <c r="Z77" s="17" t="str">
        <f>Z70</f>
        <v xml:space="preserve"> có hiện trạng là đường nhựa, bê tông xi măng:</v>
      </c>
      <c r="AA77" s="17" t="str">
        <f>AA70</f>
        <v>- Có bề rộng ≥5m, cách đường giao thông ≤600m.</v>
      </c>
      <c r="AB77" s="17" t="str">
        <f>AB70</f>
        <v>- Có bề rộng từ ≥3m đến &lt;5m, cách đường giao thông ≤400m.</v>
      </c>
      <c r="AC77" s="17">
        <f>AC70</f>
        <v>0</v>
      </c>
    </row>
    <row r="78" spans="1:29" s="17" customFormat="1" ht="78.75">
      <c r="A78" s="108">
        <f t="shared" si="175"/>
        <v>73</v>
      </c>
      <c r="B78" s="108" t="str">
        <f t="shared" si="180"/>
        <v>VT3</v>
      </c>
      <c r="C78" s="116" t="str">
        <f t="shared" si="181"/>
        <v>BH63DT</v>
      </c>
      <c r="D78" s="145" t="str">
        <f>V78&amp;W78&amp;X78&amp;Y78&amp;Z78&amp;"
"&amp;AA78&amp;"
"&amp;AB78&amp;"
"&amp;AC78</f>
        <v>Các tuyến đường giao thông đấu nối trực tiếp ra Đường xóm 8 đoạn từ Xa lộ Hà Nội  đến Nghĩa trang Liệt sĩ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E78" s="145"/>
      <c r="F78" s="145"/>
      <c r="G78" s="142">
        <v>6700</v>
      </c>
      <c r="H78" s="142">
        <v>4700</v>
      </c>
      <c r="I78" s="142">
        <v>4000</v>
      </c>
      <c r="J78" s="143">
        <f>VLOOKUP(C78,'[1]1. MA DO'!$E$5:$AA$1933,23,0)</f>
        <v>1.1000000000000001</v>
      </c>
      <c r="K78" s="144">
        <f t="shared" si="172"/>
        <v>1.1000000000000001</v>
      </c>
      <c r="L78" s="144">
        <f t="shared" si="173"/>
        <v>1.1000000000000001</v>
      </c>
      <c r="M78" s="27">
        <f t="shared" si="182"/>
        <v>20000</v>
      </c>
      <c r="N78" s="27">
        <f t="shared" si="183"/>
        <v>9000</v>
      </c>
      <c r="O78" s="27">
        <f t="shared" si="184"/>
        <v>6000</v>
      </c>
      <c r="P78" s="27">
        <f t="shared" si="185"/>
        <v>3300</v>
      </c>
      <c r="Q78" s="17">
        <f t="shared" si="186"/>
        <v>20300</v>
      </c>
      <c r="R78" s="17">
        <f t="shared" si="187"/>
        <v>10100</v>
      </c>
      <c r="S78" s="17">
        <f t="shared" si="188"/>
        <v>6700</v>
      </c>
      <c r="T78" s="17">
        <f t="shared" si="189"/>
        <v>3700</v>
      </c>
      <c r="U78" s="17">
        <f t="shared" si="189"/>
        <v>0</v>
      </c>
      <c r="V78" s="17" t="str">
        <f t="shared" si="190"/>
        <v xml:space="preserve">Các tuyến đường giao thông đấu nối trực tiếp ra </v>
      </c>
      <c r="W78" s="17" t="str">
        <f t="shared" si="191"/>
        <v>Đường xóm 8</v>
      </c>
      <c r="X78" s="17" t="str">
        <f t="shared" si="191"/>
        <v xml:space="preserve"> đoạn từ Xa lộ Hà Nội </v>
      </c>
      <c r="Y78" s="17" t="str">
        <f t="shared" si="192"/>
        <v xml:space="preserve"> đến Nghĩa trang Liệt sĩ tỉnh Đồng Nai </v>
      </c>
      <c r="Z78" s="17" t="str">
        <f t="shared" ref="Z78:AC78" si="193">Z71</f>
        <v xml:space="preserve"> có hiện trạng là đường nhựa, bê tông xi măng:</v>
      </c>
      <c r="AA78" s="17" t="str">
        <f t="shared" si="193"/>
        <v>- Có bề rộng ≥5m, cách đường giao thông &gt;600m.</v>
      </c>
      <c r="AB78" s="17" t="str">
        <f t="shared" si="193"/>
        <v>- Có bề rộng từ ≥3m đến &lt;5m, cách đường giao thông từ &gt;400m đến ≤600m.</v>
      </c>
      <c r="AC78" s="17" t="str">
        <f t="shared" si="193"/>
        <v>- Có bề rộng &lt;3m, cách đường giao thông ≤200m.</v>
      </c>
    </row>
    <row r="79" spans="1:29" s="17" customFormat="1" ht="94.5">
      <c r="A79" s="108">
        <f t="shared" si="175"/>
        <v>74</v>
      </c>
      <c r="B79" s="108" t="str">
        <f t="shared" si="180"/>
        <v>VT4</v>
      </c>
      <c r="C79" s="116" t="str">
        <f t="shared" si="181"/>
        <v>BH63DT</v>
      </c>
      <c r="D79" s="145" t="str">
        <f>V79&amp;W79&amp;X79&amp;Y79&amp;Z79</f>
        <v>Các tuyến đường giao thông đấu nối trực tiếp ra Đường xóm 8 đoạn từ Xa lộ Hà Nội  đến Nghĩa trang Liệt sĩ tỉnh Đồng Nai  có hiện trạng là đường nhựa, bê tông xi măng:
- Có bề rộng từ ≥3m đến &lt;5m, cách đường giao thông &gt;600m.
- Có bề rộng &lt;3m, cách đường giao thông &gt;200m.</v>
      </c>
      <c r="E79" s="145"/>
      <c r="F79" s="145"/>
      <c r="G79" s="142">
        <v>3700</v>
      </c>
      <c r="H79" s="142">
        <v>2600</v>
      </c>
      <c r="I79" s="142">
        <v>2200</v>
      </c>
      <c r="J79" s="143">
        <f>VLOOKUP(C79,'[1]1. MA DO'!$E$5:$AA$1933,23,0)</f>
        <v>1.1000000000000001</v>
      </c>
      <c r="K79" s="144">
        <f t="shared" si="172"/>
        <v>1.1000000000000001</v>
      </c>
      <c r="L79" s="144">
        <f t="shared" si="173"/>
        <v>1.1000000000000001</v>
      </c>
      <c r="M79" s="27">
        <f t="shared" si="182"/>
        <v>20000</v>
      </c>
      <c r="N79" s="27">
        <f t="shared" si="183"/>
        <v>9000</v>
      </c>
      <c r="O79" s="27">
        <f t="shared" si="184"/>
        <v>6000</v>
      </c>
      <c r="P79" s="27">
        <f t="shared" si="185"/>
        <v>3300</v>
      </c>
      <c r="Q79" s="17">
        <f t="shared" si="186"/>
        <v>20300</v>
      </c>
      <c r="R79" s="17">
        <f t="shared" si="187"/>
        <v>10100</v>
      </c>
      <c r="S79" s="17">
        <f t="shared" si="188"/>
        <v>6700</v>
      </c>
      <c r="T79" s="17">
        <f t="shared" si="189"/>
        <v>3700</v>
      </c>
      <c r="U79" s="17">
        <f t="shared" si="189"/>
        <v>0</v>
      </c>
      <c r="V79" s="17" t="str">
        <f t="shared" si="190"/>
        <v xml:space="preserve">Các tuyến đường giao thông đấu nối trực tiếp ra </v>
      </c>
      <c r="W79" s="17" t="str">
        <f t="shared" si="191"/>
        <v>Đường xóm 8</v>
      </c>
      <c r="X79" s="17" t="str">
        <f t="shared" si="191"/>
        <v xml:space="preserve"> đoạn từ Xa lộ Hà Nội </v>
      </c>
      <c r="Y79" s="17" t="str">
        <f t="shared" si="192"/>
        <v xml:space="preserve"> đến Nghĩa trang Liệt sĩ tỉnh Đồng Nai </v>
      </c>
      <c r="Z79" s="17" t="str">
        <f t="shared" ref="Z79:AC79" si="194">Z72</f>
        <v xml:space="preserve"> có hiện trạng là đường nhựa, bê tông xi măng:
- Có bề rộng từ ≥3m đến &lt;5m, cách đường giao thông &gt;600m.
- Có bề rộng &lt;3m, cách đường giao thông &gt;200m.</v>
      </c>
      <c r="AA79" s="17">
        <f t="shared" si="194"/>
        <v>0</v>
      </c>
      <c r="AB79" s="17">
        <f t="shared" si="194"/>
        <v>0</v>
      </c>
      <c r="AC79" s="17">
        <f t="shared" si="194"/>
        <v>0</v>
      </c>
    </row>
    <row r="80" spans="1:29" s="17" customFormat="1" ht="94.5">
      <c r="A80" s="108">
        <f t="shared" si="175"/>
        <v>75</v>
      </c>
      <c r="B80" s="108" t="str">
        <f t="shared" si="180"/>
        <v>VT2*0,8</v>
      </c>
      <c r="C80" s="116" t="str">
        <f t="shared" si="181"/>
        <v>BH63DT</v>
      </c>
      <c r="D80" s="145" t="str">
        <f>V80&amp;W80&amp;X80&amp;Y80&amp;Z80&amp;"
"&amp;AA80&amp;"
"
&amp;AB80</f>
        <v>Các tuyến đường giao thông không đấu nối trực tiếp và thông ra Đường xóm 8 đoạn từ Xa lộ Hà Nội  đến Nghĩa trang Liệt sĩ tỉnh Đồng Nai  có hiện trạng là đường nhựa, bê tông xi măng:
- Có bề rộng ≥5m, cách đường giao thông ≤600m.
- Có bề rộng từ ≥3m đến &lt;5m, cách đường giao thông ≤400m.</v>
      </c>
      <c r="E80" s="145"/>
      <c r="F80" s="145"/>
      <c r="G80" s="142">
        <v>9100</v>
      </c>
      <c r="H80" s="142">
        <v>6400</v>
      </c>
      <c r="I80" s="142">
        <v>5500</v>
      </c>
      <c r="J80" s="143">
        <f>VLOOKUP(C80,'[1]1. MA DO'!$E$5:$AA$1933,23,0)</f>
        <v>1.1000000000000001</v>
      </c>
      <c r="K80" s="144">
        <f t="shared" si="172"/>
        <v>1.1000000000000001</v>
      </c>
      <c r="L80" s="144">
        <f t="shared" si="173"/>
        <v>1.1000000000000001</v>
      </c>
      <c r="M80" s="27">
        <f t="shared" si="182"/>
        <v>20000</v>
      </c>
      <c r="N80" s="27">
        <f t="shared" si="183"/>
        <v>9000</v>
      </c>
      <c r="O80" s="27">
        <f t="shared" si="184"/>
        <v>6000</v>
      </c>
      <c r="P80" s="27">
        <f t="shared" si="185"/>
        <v>3300</v>
      </c>
      <c r="Q80" s="17">
        <f t="shared" si="186"/>
        <v>20300</v>
      </c>
      <c r="R80" s="17">
        <f t="shared" si="187"/>
        <v>10100</v>
      </c>
      <c r="S80" s="17">
        <f t="shared" si="188"/>
        <v>6700</v>
      </c>
      <c r="T80" s="17">
        <f t="shared" si="189"/>
        <v>3700</v>
      </c>
      <c r="U80" s="17">
        <f t="shared" si="189"/>
        <v>0</v>
      </c>
      <c r="V80" s="17" t="str">
        <f t="shared" si="190"/>
        <v xml:space="preserve">Các tuyến đường giao thông không đấu nối trực tiếp và thông ra </v>
      </c>
      <c r="W80" s="17" t="str">
        <f t="shared" si="191"/>
        <v>Đường xóm 8</v>
      </c>
      <c r="X80" s="17" t="str">
        <f t="shared" si="191"/>
        <v xml:space="preserve"> đoạn từ Xa lộ Hà Nội </v>
      </c>
      <c r="Y80" s="17" t="str">
        <f t="shared" si="192"/>
        <v xml:space="preserve"> đến Nghĩa trang Liệt sĩ tỉnh Đồng Nai </v>
      </c>
      <c r="Z80" s="17" t="str">
        <f t="shared" ref="Z80:AC80" si="195">Z73</f>
        <v xml:space="preserve"> có hiện trạng là đường nhựa, bê tông xi măng:</v>
      </c>
      <c r="AA80" s="17" t="str">
        <f t="shared" si="195"/>
        <v>- Có bề rộng ≥5m, cách đường giao thông ≤600m.</v>
      </c>
      <c r="AB80" s="17" t="str">
        <f t="shared" si="195"/>
        <v>- Có bề rộng từ ≥3m đến &lt;5m, cách đường giao thông ≤400m.</v>
      </c>
      <c r="AC80" s="17">
        <f t="shared" si="195"/>
        <v>0</v>
      </c>
    </row>
    <row r="81" spans="1:29" s="17" customFormat="1" ht="94.5">
      <c r="A81" s="108">
        <f t="shared" si="175"/>
        <v>76</v>
      </c>
      <c r="B81" s="108" t="str">
        <f t="shared" si="180"/>
        <v>VT3*0,8</v>
      </c>
      <c r="C81" s="116" t="str">
        <f t="shared" si="181"/>
        <v>BH63DT</v>
      </c>
      <c r="D81" s="145" t="str">
        <f>V81&amp;W81&amp;X81&amp;Y81&amp;Z81&amp;"
"&amp;AA81&amp;"
"
&amp;AB81&amp;"
"&amp;AC81</f>
        <v>Các tuyến đường giao thông không đấu nối trực tiếp và thông ra Đường xóm 8 đoạn từ Xa lộ Hà Nội  đến Nghĩa trang Liệt sĩ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E81" s="145"/>
      <c r="F81" s="145"/>
      <c r="G81" s="142">
        <v>6000</v>
      </c>
      <c r="H81" s="142">
        <v>4200</v>
      </c>
      <c r="I81" s="142">
        <v>3600</v>
      </c>
      <c r="J81" s="143">
        <f>VLOOKUP(C81,'[1]1. MA DO'!$E$5:$AA$1933,23,0)</f>
        <v>1.1000000000000001</v>
      </c>
      <c r="K81" s="144">
        <f t="shared" si="172"/>
        <v>1.1000000000000001</v>
      </c>
      <c r="L81" s="144">
        <f t="shared" si="173"/>
        <v>1.1000000000000001</v>
      </c>
      <c r="M81" s="27">
        <f t="shared" si="182"/>
        <v>20000</v>
      </c>
      <c r="N81" s="27">
        <f t="shared" si="183"/>
        <v>9000</v>
      </c>
      <c r="O81" s="27">
        <f t="shared" si="184"/>
        <v>6000</v>
      </c>
      <c r="P81" s="27">
        <f t="shared" si="185"/>
        <v>3300</v>
      </c>
      <c r="Q81" s="17">
        <f t="shared" si="186"/>
        <v>20300</v>
      </c>
      <c r="R81" s="17">
        <f t="shared" si="187"/>
        <v>10100</v>
      </c>
      <c r="S81" s="17">
        <f t="shared" si="188"/>
        <v>6700</v>
      </c>
      <c r="T81" s="17">
        <f t="shared" si="189"/>
        <v>3700</v>
      </c>
      <c r="U81" s="17">
        <f t="shared" si="189"/>
        <v>0</v>
      </c>
      <c r="V81" s="17" t="str">
        <f t="shared" si="190"/>
        <v xml:space="preserve">Các tuyến đường giao thông không đấu nối trực tiếp và thông ra </v>
      </c>
      <c r="W81" s="17" t="str">
        <f t="shared" si="191"/>
        <v>Đường xóm 8</v>
      </c>
      <c r="X81" s="17" t="str">
        <f t="shared" si="191"/>
        <v xml:space="preserve"> đoạn từ Xa lộ Hà Nội </v>
      </c>
      <c r="Y81" s="17" t="str">
        <f t="shared" si="192"/>
        <v xml:space="preserve"> đến Nghĩa trang Liệt sĩ tỉnh Đồng Nai </v>
      </c>
      <c r="Z81" s="17" t="str">
        <f t="shared" ref="Z81:AC81" si="196">Z74</f>
        <v xml:space="preserve"> có hiện trạng là đường nhựa, bê tông xi măng:</v>
      </c>
      <c r="AA81" s="17" t="str">
        <f t="shared" si="196"/>
        <v>- Có bề rộng ≥5m, cách đường giao thông &gt;600m.</v>
      </c>
      <c r="AB81" s="17" t="str">
        <f t="shared" si="196"/>
        <v>- Có bề rộng từ ≥3m đến &lt;5m, cách đường giao thông từ &gt;400m đến ≤600m.</v>
      </c>
      <c r="AC81" s="17" t="str">
        <f t="shared" si="196"/>
        <v>- Có bề rộng &lt;3m, cách đường giao thông ≤200m.</v>
      </c>
    </row>
    <row r="82" spans="1:29" s="17" customFormat="1" ht="94.5">
      <c r="A82" s="108">
        <f t="shared" si="175"/>
        <v>77</v>
      </c>
      <c r="B82" s="108" t="str">
        <f t="shared" si="180"/>
        <v>VT4*0,8</v>
      </c>
      <c r="C82" s="116" t="str">
        <f t="shared" si="181"/>
        <v>BH63DT</v>
      </c>
      <c r="D82" s="145" t="str">
        <f>V82&amp;W82&amp;X82&amp;Y82&amp;Z82</f>
        <v>Các tuyến đường giao thông không đấu nối trực tiếp và thông ra Đường xóm 8 đoạn từ Xa lộ Hà Nội  đến Nghĩa trang Liệt sĩ tỉnh Đồng Nai  có hiện trạng là đường nhựa, bê tông xi măng:
- Có bề rộng từ ≥3m đến &lt;5m, cách đường giao thông &gt;600m.
- Có bề rộng &lt;3m, cách đường giao thông &gt; 200m.</v>
      </c>
      <c r="E82" s="145"/>
      <c r="F82" s="145"/>
      <c r="G82" s="142">
        <v>3300</v>
      </c>
      <c r="H82" s="142">
        <v>2300</v>
      </c>
      <c r="I82" s="142">
        <v>2000</v>
      </c>
      <c r="J82" s="143">
        <f>VLOOKUP(C82,'[1]1. MA DO'!$E$5:$AA$1933,23,0)</f>
        <v>1.1000000000000001</v>
      </c>
      <c r="K82" s="144">
        <f t="shared" si="172"/>
        <v>1.1000000000000001</v>
      </c>
      <c r="L82" s="144">
        <f t="shared" si="173"/>
        <v>1.1000000000000001</v>
      </c>
      <c r="M82" s="27">
        <f t="shared" si="182"/>
        <v>20000</v>
      </c>
      <c r="N82" s="27">
        <f t="shared" si="183"/>
        <v>9000</v>
      </c>
      <c r="O82" s="27">
        <f t="shared" si="184"/>
        <v>6000</v>
      </c>
      <c r="P82" s="27">
        <f t="shared" si="185"/>
        <v>3300</v>
      </c>
      <c r="Q82" s="17">
        <f t="shared" si="186"/>
        <v>20300</v>
      </c>
      <c r="R82" s="17">
        <f t="shared" si="187"/>
        <v>10100</v>
      </c>
      <c r="S82" s="17">
        <f t="shared" si="188"/>
        <v>6700</v>
      </c>
      <c r="T82" s="17">
        <f t="shared" si="189"/>
        <v>3700</v>
      </c>
      <c r="U82" s="17">
        <f t="shared" si="189"/>
        <v>0</v>
      </c>
      <c r="V82" s="17" t="str">
        <f t="shared" si="190"/>
        <v xml:space="preserve">Các tuyến đường giao thông không đấu nối trực tiếp và thông ra </v>
      </c>
      <c r="W82" s="17" t="str">
        <f t="shared" si="191"/>
        <v>Đường xóm 8</v>
      </c>
      <c r="X82" s="17" t="str">
        <f t="shared" si="191"/>
        <v xml:space="preserve"> đoạn từ Xa lộ Hà Nội </v>
      </c>
      <c r="Y82" s="17" t="str">
        <f t="shared" si="192"/>
        <v xml:space="preserve"> đến Nghĩa trang Liệt sĩ tỉnh Đồng Nai </v>
      </c>
      <c r="Z82" s="17" t="str">
        <f t="shared" ref="Z82:AC82" si="197">Z75</f>
        <v xml:space="preserve"> có hiện trạng là đường nhựa, bê tông xi măng:
- Có bề rộng từ ≥3m đến &lt;5m, cách đường giao thông &gt;600m.
- Có bề rộng &lt;3m, cách đường giao thông &gt; 200m.</v>
      </c>
      <c r="AA82" s="17">
        <f t="shared" si="197"/>
        <v>0</v>
      </c>
      <c r="AB82" s="17">
        <f t="shared" si="197"/>
        <v>0</v>
      </c>
      <c r="AC82" s="17">
        <f t="shared" si="197"/>
        <v>0</v>
      </c>
    </row>
    <row r="83" spans="1:29" s="17" customFormat="1" ht="31.5">
      <c r="A83" s="108">
        <f t="shared" si="175"/>
        <v>78</v>
      </c>
      <c r="B83" s="139" t="str">
        <f>'Đầu vào (2)'!G78</f>
        <v>BH57DT</v>
      </c>
      <c r="C83" s="116" t="str">
        <f>$B$83</f>
        <v>BH57DT</v>
      </c>
      <c r="D83" s="140" t="str">
        <f>'Đầu vào (2)'!H78</f>
        <v>Đường Lê Đại Hành</v>
      </c>
      <c r="E83" s="140" t="str">
        <f>'Đầu vào (2)'!I78</f>
        <v>Đường Nguyễn Ái Quốc</v>
      </c>
      <c r="F83" s="140" t="str">
        <f>'Đầu vào (2)'!J78</f>
        <v>Xa lộ Hà Nội</v>
      </c>
      <c r="G83" s="141">
        <v>24100</v>
      </c>
      <c r="H83" s="142">
        <v>16900</v>
      </c>
      <c r="I83" s="142">
        <v>14500</v>
      </c>
      <c r="J83" s="143">
        <f>VLOOKUP(C83,'[1]1. MA DO'!$E$5:$AA$1933,23,0)</f>
        <v>1.1200000000000001</v>
      </c>
      <c r="K83" s="144">
        <f t="shared" si="172"/>
        <v>1.1200000000000001</v>
      </c>
      <c r="L83" s="144">
        <f t="shared" si="173"/>
        <v>1.1200000000000001</v>
      </c>
      <c r="M83" s="91">
        <f>'Đầu vào (2)'!K78</f>
        <v>19000</v>
      </c>
      <c r="N83" s="91">
        <f>'Đầu vào (2)'!L78</f>
        <v>10000</v>
      </c>
      <c r="O83" s="91">
        <f>'Đầu vào (2)'!M78</f>
        <v>8500</v>
      </c>
      <c r="P83" s="91">
        <f>'Đầu vào (2)'!N78</f>
        <v>5000</v>
      </c>
      <c r="Q83" s="88">
        <f>VLOOKUP(B83,'[2]Giá đề xuất ODT'!$G$11:$AD$2233,21,0)</f>
        <v>24100</v>
      </c>
      <c r="R83" s="88">
        <f>VLOOKUP(B83,'[2]Giá đề xuất ODT'!$G$11:$AD$2233,22,0)</f>
        <v>12700</v>
      </c>
      <c r="S83" s="88">
        <f>VLOOKUP(B83,'[2]Giá đề xuất ODT'!$G$11:$AD$2233,23,0)</f>
        <v>10800</v>
      </c>
      <c r="T83" s="88">
        <f>VLOOKUP(B83,'[2]Giá đề xuất ODT'!$G$11:$AD$2233,24,0)</f>
        <v>6300</v>
      </c>
      <c r="U83" s="89"/>
      <c r="V83" s="88"/>
      <c r="W83" s="88" t="str">
        <f>D83</f>
        <v>Đường Lê Đại Hành</v>
      </c>
      <c r="X83" s="88" t="str">
        <f>" đoạn từ "&amp;E83</f>
        <v xml:space="preserve"> đoạn từ Đường Nguyễn Ái Quốc</v>
      </c>
      <c r="Y83" s="88" t="str">
        <f>" đến "&amp;F83</f>
        <v xml:space="preserve"> đến Xa lộ Hà Nội</v>
      </c>
      <c r="Z83" s="88"/>
      <c r="AA83" s="88"/>
      <c r="AB83" s="88"/>
      <c r="AC83" s="88">
        <v>0</v>
      </c>
    </row>
    <row r="84" spans="1:29" s="17" customFormat="1" ht="78.75">
      <c r="A84" s="108">
        <f t="shared" si="175"/>
        <v>79</v>
      </c>
      <c r="B84" s="108" t="str">
        <f t="shared" ref="B84:B89" si="198">B77</f>
        <v>VT2</v>
      </c>
      <c r="C84" s="116" t="str">
        <f t="shared" ref="C84:C89" si="199">$B$83</f>
        <v>BH57DT</v>
      </c>
      <c r="D84" s="145" t="str">
        <f>V84&amp;W84&amp;X84&amp;Y84&amp;Z84&amp;"
"&amp;AA84&amp;"
"
&amp;AB84</f>
        <v>Các tuyến đường giao thông đấu nối trực tiếp ra Đường Lê Đại Hành đoạn từ Đường Nguyễn Ái Quốc đến Xa lộ Hà Nội có hiện trạng là đường nhựa, bê tông xi măng:
- Có bề rộng ≥5m, cách đường giao thông ≤600m.
- Có bề rộng từ ≥3m đến &lt;5m, cách đường giao thông ≤400m.</v>
      </c>
      <c r="E84" s="145"/>
      <c r="F84" s="145"/>
      <c r="G84" s="142">
        <v>12700</v>
      </c>
      <c r="H84" s="142">
        <v>8900</v>
      </c>
      <c r="I84" s="142">
        <v>7600</v>
      </c>
      <c r="J84" s="143">
        <f>VLOOKUP(C84,'[1]1. MA DO'!$E$5:$AA$1933,23,0)</f>
        <v>1.1200000000000001</v>
      </c>
      <c r="K84" s="144">
        <f t="shared" si="172"/>
        <v>1.1200000000000001</v>
      </c>
      <c r="L84" s="144">
        <f t="shared" si="173"/>
        <v>1.1200000000000001</v>
      </c>
      <c r="M84" s="27">
        <f t="shared" ref="M84:M89" si="200">M83</f>
        <v>19000</v>
      </c>
      <c r="N84" s="27">
        <f t="shared" ref="N84:N89" si="201">N83</f>
        <v>10000</v>
      </c>
      <c r="O84" s="27">
        <f t="shared" ref="O84:O89" si="202">O83</f>
        <v>8500</v>
      </c>
      <c r="P84" s="27">
        <f t="shared" ref="P84:P89" si="203">P83</f>
        <v>5000</v>
      </c>
      <c r="Q84" s="17">
        <f t="shared" ref="Q84:Q89" si="204">Q83</f>
        <v>24100</v>
      </c>
      <c r="R84" s="17">
        <f t="shared" ref="R84:R89" si="205">R83</f>
        <v>12700</v>
      </c>
      <c r="S84" s="17">
        <f t="shared" ref="S84:S89" si="206">S83</f>
        <v>10800</v>
      </c>
      <c r="T84" s="17">
        <f t="shared" ref="T84:U89" si="207">T83</f>
        <v>6300</v>
      </c>
      <c r="U84" s="17">
        <f t="shared" si="207"/>
        <v>0</v>
      </c>
      <c r="V84" s="17" t="str">
        <f t="shared" ref="V84:V89" si="208">V77</f>
        <v xml:space="preserve">Các tuyến đường giao thông đấu nối trực tiếp ra </v>
      </c>
      <c r="W84" s="17" t="str">
        <f t="shared" ref="W84:X89" si="209">W83</f>
        <v>Đường Lê Đại Hành</v>
      </c>
      <c r="X84" s="17" t="str">
        <f t="shared" si="209"/>
        <v xml:space="preserve"> đoạn từ Đường Nguyễn Ái Quốc</v>
      </c>
      <c r="Y84" s="17" t="str">
        <f t="shared" ref="Y84:Y89" si="210">Y83</f>
        <v xml:space="preserve"> đến Xa lộ Hà Nội</v>
      </c>
      <c r="Z84" s="17" t="str">
        <f>Z77</f>
        <v xml:space="preserve"> có hiện trạng là đường nhựa, bê tông xi măng:</v>
      </c>
      <c r="AA84" s="17" t="str">
        <f>AA77</f>
        <v>- Có bề rộng ≥5m, cách đường giao thông ≤600m.</v>
      </c>
      <c r="AB84" s="17" t="str">
        <f>AB77</f>
        <v>- Có bề rộng từ ≥3m đến &lt;5m, cách đường giao thông ≤400m.</v>
      </c>
      <c r="AC84" s="17">
        <f>AC77</f>
        <v>0</v>
      </c>
    </row>
    <row r="85" spans="1:29" s="17" customFormat="1" ht="78.75">
      <c r="A85" s="108">
        <f t="shared" si="175"/>
        <v>80</v>
      </c>
      <c r="B85" s="108" t="str">
        <f t="shared" si="198"/>
        <v>VT3</v>
      </c>
      <c r="C85" s="116" t="str">
        <f t="shared" si="199"/>
        <v>BH57DT</v>
      </c>
      <c r="D85" s="145" t="str">
        <f>V85&amp;W85&amp;X85&amp;Y85&amp;Z85&amp;"
"&amp;AA85&amp;"
"&amp;AB85&amp;"
"&amp;AC85</f>
        <v>Các tuyến đường giao thông đấu nối trực tiếp ra Đường Lê Đại Hành đoạn từ Đường Nguyễn Ái Quốc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E85" s="145"/>
      <c r="F85" s="145"/>
      <c r="G85" s="142">
        <v>10800</v>
      </c>
      <c r="H85" s="142">
        <v>7600</v>
      </c>
      <c r="I85" s="142">
        <v>6500</v>
      </c>
      <c r="J85" s="143">
        <f>VLOOKUP(C85,'[1]1. MA DO'!$E$5:$AA$1933,23,0)</f>
        <v>1.1200000000000001</v>
      </c>
      <c r="K85" s="144">
        <f t="shared" si="172"/>
        <v>1.1200000000000001</v>
      </c>
      <c r="L85" s="144">
        <f t="shared" si="173"/>
        <v>1.1200000000000001</v>
      </c>
      <c r="M85" s="27">
        <f t="shared" si="200"/>
        <v>19000</v>
      </c>
      <c r="N85" s="27">
        <f t="shared" si="201"/>
        <v>10000</v>
      </c>
      <c r="O85" s="27">
        <f t="shared" si="202"/>
        <v>8500</v>
      </c>
      <c r="P85" s="27">
        <f t="shared" si="203"/>
        <v>5000</v>
      </c>
      <c r="Q85" s="17">
        <f t="shared" si="204"/>
        <v>24100</v>
      </c>
      <c r="R85" s="17">
        <f t="shared" si="205"/>
        <v>12700</v>
      </c>
      <c r="S85" s="17">
        <f t="shared" si="206"/>
        <v>10800</v>
      </c>
      <c r="T85" s="17">
        <f t="shared" si="207"/>
        <v>6300</v>
      </c>
      <c r="U85" s="17">
        <f t="shared" si="207"/>
        <v>0</v>
      </c>
      <c r="V85" s="17" t="str">
        <f t="shared" si="208"/>
        <v xml:space="preserve">Các tuyến đường giao thông đấu nối trực tiếp ra </v>
      </c>
      <c r="W85" s="17" t="str">
        <f t="shared" si="209"/>
        <v>Đường Lê Đại Hành</v>
      </c>
      <c r="X85" s="17" t="str">
        <f t="shared" si="209"/>
        <v xml:space="preserve"> đoạn từ Đường Nguyễn Ái Quốc</v>
      </c>
      <c r="Y85" s="17" t="str">
        <f t="shared" si="210"/>
        <v xml:space="preserve"> đến Xa lộ Hà Nội</v>
      </c>
      <c r="Z85" s="17" t="str">
        <f t="shared" ref="Z85:AC85" si="211">Z78</f>
        <v xml:space="preserve"> có hiện trạng là đường nhựa, bê tông xi măng:</v>
      </c>
      <c r="AA85" s="17" t="str">
        <f t="shared" si="211"/>
        <v>- Có bề rộng ≥5m, cách đường giao thông &gt;600m.</v>
      </c>
      <c r="AB85" s="17" t="str">
        <f t="shared" si="211"/>
        <v>- Có bề rộng từ ≥3m đến &lt;5m, cách đường giao thông từ &gt;400m đến ≤600m.</v>
      </c>
      <c r="AC85" s="17" t="str">
        <f t="shared" si="211"/>
        <v>- Có bề rộng &lt;3m, cách đường giao thông ≤200m.</v>
      </c>
    </row>
    <row r="86" spans="1:29" s="17" customFormat="1" ht="94.5">
      <c r="A86" s="108">
        <f t="shared" si="175"/>
        <v>81</v>
      </c>
      <c r="B86" s="108" t="str">
        <f t="shared" si="198"/>
        <v>VT4</v>
      </c>
      <c r="C86" s="116" t="str">
        <f t="shared" si="199"/>
        <v>BH57DT</v>
      </c>
      <c r="D86" s="145" t="str">
        <f>V86&amp;W86&amp;X86&amp;Y86&amp;Z86</f>
        <v>Các tuyến đường giao thông đấu nối trực tiếp ra Đường Lê Đại Hành đoạn từ Đường Nguyễn Ái Quốc đến Xa lộ Hà Nội có hiện trạng là đường nhựa, bê tông xi măng:
- Có bề rộng từ ≥3m đến &lt;5m, cách đường giao thông &gt;600m.
- Có bề rộng &lt;3m, cách đường giao thông &gt;200m.</v>
      </c>
      <c r="E86" s="145"/>
      <c r="F86" s="145"/>
      <c r="G86" s="142">
        <v>6300</v>
      </c>
      <c r="H86" s="142">
        <v>4400</v>
      </c>
      <c r="I86" s="142">
        <v>3800</v>
      </c>
      <c r="J86" s="143">
        <f>VLOOKUP(C86,'[1]1. MA DO'!$E$5:$AA$1933,23,0)</f>
        <v>1.1200000000000001</v>
      </c>
      <c r="K86" s="144">
        <f t="shared" si="172"/>
        <v>1.1200000000000001</v>
      </c>
      <c r="L86" s="144">
        <f t="shared" si="173"/>
        <v>1.1200000000000001</v>
      </c>
      <c r="M86" s="27">
        <f t="shared" si="200"/>
        <v>19000</v>
      </c>
      <c r="N86" s="27">
        <f t="shared" si="201"/>
        <v>10000</v>
      </c>
      <c r="O86" s="27">
        <f t="shared" si="202"/>
        <v>8500</v>
      </c>
      <c r="P86" s="27">
        <f t="shared" si="203"/>
        <v>5000</v>
      </c>
      <c r="Q86" s="17">
        <f t="shared" si="204"/>
        <v>24100</v>
      </c>
      <c r="R86" s="17">
        <f t="shared" si="205"/>
        <v>12700</v>
      </c>
      <c r="S86" s="17">
        <f t="shared" si="206"/>
        <v>10800</v>
      </c>
      <c r="T86" s="17">
        <f t="shared" si="207"/>
        <v>6300</v>
      </c>
      <c r="U86" s="17">
        <f t="shared" si="207"/>
        <v>0</v>
      </c>
      <c r="V86" s="17" t="str">
        <f t="shared" si="208"/>
        <v xml:space="preserve">Các tuyến đường giao thông đấu nối trực tiếp ra </v>
      </c>
      <c r="W86" s="17" t="str">
        <f t="shared" si="209"/>
        <v>Đường Lê Đại Hành</v>
      </c>
      <c r="X86" s="17" t="str">
        <f t="shared" si="209"/>
        <v xml:space="preserve"> đoạn từ Đường Nguyễn Ái Quốc</v>
      </c>
      <c r="Y86" s="17" t="str">
        <f t="shared" si="210"/>
        <v xml:space="preserve"> đến Xa lộ Hà Nội</v>
      </c>
      <c r="Z86" s="17" t="str">
        <f t="shared" ref="Z86:AC86" si="212">Z79</f>
        <v xml:space="preserve"> có hiện trạng là đường nhựa, bê tông xi măng:
- Có bề rộng từ ≥3m đến &lt;5m, cách đường giao thông &gt;600m.
- Có bề rộng &lt;3m, cách đường giao thông &gt;200m.</v>
      </c>
      <c r="AA86" s="17">
        <f t="shared" si="212"/>
        <v>0</v>
      </c>
      <c r="AB86" s="17">
        <f t="shared" si="212"/>
        <v>0</v>
      </c>
      <c r="AC86" s="17">
        <f t="shared" si="212"/>
        <v>0</v>
      </c>
    </row>
    <row r="87" spans="1:29" s="17" customFormat="1" ht="94.5">
      <c r="A87" s="108">
        <f t="shared" si="175"/>
        <v>82</v>
      </c>
      <c r="B87" s="108" t="str">
        <f t="shared" si="198"/>
        <v>VT2*0,8</v>
      </c>
      <c r="C87" s="116" t="str">
        <f t="shared" si="199"/>
        <v>BH57DT</v>
      </c>
      <c r="D87" s="145" t="str">
        <f>V87&amp;W87&amp;X87&amp;Y87&amp;Z87&amp;"
"&amp;AA87&amp;"
"
&amp;AB87</f>
        <v>Các tuyến đường giao thông không đấu nối trực tiếp và thông ra Đường Lê Đại Hành đoạn từ Đường Nguyễn Ái Quốc đến Xa lộ Hà Nội có hiện trạng là đường nhựa, bê tông xi măng:
- Có bề rộng ≥5m, cách đường giao thông ≤600m.
- Có bề rộng từ ≥3m đến &lt;5m, cách đường giao thông ≤400m.</v>
      </c>
      <c r="E87" s="145"/>
      <c r="F87" s="145"/>
      <c r="G87" s="142">
        <v>11400</v>
      </c>
      <c r="H87" s="142">
        <v>8000</v>
      </c>
      <c r="I87" s="142">
        <v>6800</v>
      </c>
      <c r="J87" s="143">
        <f>VLOOKUP(C87,'[1]1. MA DO'!$E$5:$AA$1933,23,0)</f>
        <v>1.1200000000000001</v>
      </c>
      <c r="K87" s="144">
        <f t="shared" si="172"/>
        <v>1.1200000000000001</v>
      </c>
      <c r="L87" s="144">
        <f t="shared" si="173"/>
        <v>1.1200000000000001</v>
      </c>
      <c r="M87" s="27">
        <f t="shared" si="200"/>
        <v>19000</v>
      </c>
      <c r="N87" s="27">
        <f t="shared" si="201"/>
        <v>10000</v>
      </c>
      <c r="O87" s="27">
        <f t="shared" si="202"/>
        <v>8500</v>
      </c>
      <c r="P87" s="27">
        <f t="shared" si="203"/>
        <v>5000</v>
      </c>
      <c r="Q87" s="17">
        <f t="shared" si="204"/>
        <v>24100</v>
      </c>
      <c r="R87" s="17">
        <f t="shared" si="205"/>
        <v>12700</v>
      </c>
      <c r="S87" s="17">
        <f t="shared" si="206"/>
        <v>10800</v>
      </c>
      <c r="T87" s="17">
        <f t="shared" si="207"/>
        <v>6300</v>
      </c>
      <c r="U87" s="17">
        <f t="shared" si="207"/>
        <v>0</v>
      </c>
      <c r="V87" s="17" t="str">
        <f t="shared" si="208"/>
        <v xml:space="preserve">Các tuyến đường giao thông không đấu nối trực tiếp và thông ra </v>
      </c>
      <c r="W87" s="17" t="str">
        <f t="shared" si="209"/>
        <v>Đường Lê Đại Hành</v>
      </c>
      <c r="X87" s="17" t="str">
        <f t="shared" si="209"/>
        <v xml:space="preserve"> đoạn từ Đường Nguyễn Ái Quốc</v>
      </c>
      <c r="Y87" s="17" t="str">
        <f t="shared" si="210"/>
        <v xml:space="preserve"> đến Xa lộ Hà Nội</v>
      </c>
      <c r="Z87" s="17" t="str">
        <f t="shared" ref="Z87:AC87" si="213">Z80</f>
        <v xml:space="preserve"> có hiện trạng là đường nhựa, bê tông xi măng:</v>
      </c>
      <c r="AA87" s="17" t="str">
        <f t="shared" si="213"/>
        <v>- Có bề rộng ≥5m, cách đường giao thông ≤600m.</v>
      </c>
      <c r="AB87" s="17" t="str">
        <f t="shared" si="213"/>
        <v>- Có bề rộng từ ≥3m đến &lt;5m, cách đường giao thông ≤400m.</v>
      </c>
      <c r="AC87" s="17">
        <f t="shared" si="213"/>
        <v>0</v>
      </c>
    </row>
    <row r="88" spans="1:29" s="17" customFormat="1" ht="94.5">
      <c r="A88" s="108">
        <f t="shared" si="175"/>
        <v>83</v>
      </c>
      <c r="B88" s="108" t="str">
        <f t="shared" si="198"/>
        <v>VT3*0,8</v>
      </c>
      <c r="C88" s="116" t="str">
        <f t="shared" si="199"/>
        <v>BH57DT</v>
      </c>
      <c r="D88" s="145" t="str">
        <f>V88&amp;W88&amp;X88&amp;Y88&amp;Z88&amp;"
"&amp;AA88&amp;"
"
&amp;AB88&amp;"
"&amp;AC88</f>
        <v>Các tuyến đường giao thông không đấu nối trực tiếp và thông ra Đường Lê Đại Hành đoạn từ Đường Nguyễn Ái Quốc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E88" s="145"/>
      <c r="F88" s="145"/>
      <c r="G88" s="142">
        <v>9700</v>
      </c>
      <c r="H88" s="142">
        <v>6800</v>
      </c>
      <c r="I88" s="142">
        <v>5800</v>
      </c>
      <c r="J88" s="143">
        <f>VLOOKUP(C88,'[1]1. MA DO'!$E$5:$AA$1933,23,0)</f>
        <v>1.1200000000000001</v>
      </c>
      <c r="K88" s="144">
        <f t="shared" si="172"/>
        <v>1.1200000000000001</v>
      </c>
      <c r="L88" s="144">
        <f t="shared" si="173"/>
        <v>1.1200000000000001</v>
      </c>
      <c r="M88" s="27">
        <f t="shared" si="200"/>
        <v>19000</v>
      </c>
      <c r="N88" s="27">
        <f t="shared" si="201"/>
        <v>10000</v>
      </c>
      <c r="O88" s="27">
        <f t="shared" si="202"/>
        <v>8500</v>
      </c>
      <c r="P88" s="27">
        <f t="shared" si="203"/>
        <v>5000</v>
      </c>
      <c r="Q88" s="17">
        <f t="shared" si="204"/>
        <v>24100</v>
      </c>
      <c r="R88" s="17">
        <f t="shared" si="205"/>
        <v>12700</v>
      </c>
      <c r="S88" s="17">
        <f t="shared" si="206"/>
        <v>10800</v>
      </c>
      <c r="T88" s="17">
        <f t="shared" si="207"/>
        <v>6300</v>
      </c>
      <c r="U88" s="17">
        <f t="shared" si="207"/>
        <v>0</v>
      </c>
      <c r="V88" s="17" t="str">
        <f t="shared" si="208"/>
        <v xml:space="preserve">Các tuyến đường giao thông không đấu nối trực tiếp và thông ra </v>
      </c>
      <c r="W88" s="17" t="str">
        <f t="shared" si="209"/>
        <v>Đường Lê Đại Hành</v>
      </c>
      <c r="X88" s="17" t="str">
        <f t="shared" si="209"/>
        <v xml:space="preserve"> đoạn từ Đường Nguyễn Ái Quốc</v>
      </c>
      <c r="Y88" s="17" t="str">
        <f t="shared" si="210"/>
        <v xml:space="preserve"> đến Xa lộ Hà Nội</v>
      </c>
      <c r="Z88" s="17" t="str">
        <f t="shared" ref="Z88:AC88" si="214">Z81</f>
        <v xml:space="preserve"> có hiện trạng là đường nhựa, bê tông xi măng:</v>
      </c>
      <c r="AA88" s="17" t="str">
        <f t="shared" si="214"/>
        <v>- Có bề rộng ≥5m, cách đường giao thông &gt;600m.</v>
      </c>
      <c r="AB88" s="17" t="str">
        <f t="shared" si="214"/>
        <v>- Có bề rộng từ ≥3m đến &lt;5m, cách đường giao thông từ &gt;400m đến ≤600m.</v>
      </c>
      <c r="AC88" s="17" t="str">
        <f t="shared" si="214"/>
        <v>- Có bề rộng &lt;3m, cách đường giao thông ≤200m.</v>
      </c>
    </row>
    <row r="89" spans="1:29" s="17" customFormat="1" ht="94.5">
      <c r="A89" s="108">
        <f t="shared" si="175"/>
        <v>84</v>
      </c>
      <c r="B89" s="108" t="str">
        <f t="shared" si="198"/>
        <v>VT4*0,8</v>
      </c>
      <c r="C89" s="116" t="str">
        <f t="shared" si="199"/>
        <v>BH57DT</v>
      </c>
      <c r="D89" s="145" t="str">
        <f>V89&amp;W89&amp;X89&amp;Y89&amp;Z89</f>
        <v>Các tuyến đường giao thông không đấu nối trực tiếp và thông ra Đường Lê Đại Hành đoạn từ Đường Nguyễn Ái Quốc đến Xa lộ Hà Nội có hiện trạng là đường nhựa, bê tông xi măng:
- Có bề rộng từ ≥3m đến &lt;5m, cách đường giao thông &gt;600m.
- Có bề rộng &lt;3m, cách đường giao thông &gt; 200m.</v>
      </c>
      <c r="E89" s="145"/>
      <c r="F89" s="145"/>
      <c r="G89" s="142">
        <v>5700</v>
      </c>
      <c r="H89" s="142">
        <v>4000</v>
      </c>
      <c r="I89" s="142">
        <v>3400</v>
      </c>
      <c r="J89" s="143">
        <f>VLOOKUP(C89,'[1]1. MA DO'!$E$5:$AA$1933,23,0)</f>
        <v>1.1200000000000001</v>
      </c>
      <c r="K89" s="144">
        <f t="shared" si="172"/>
        <v>1.1200000000000001</v>
      </c>
      <c r="L89" s="144">
        <f t="shared" si="173"/>
        <v>1.1200000000000001</v>
      </c>
      <c r="M89" s="27">
        <f t="shared" si="200"/>
        <v>19000</v>
      </c>
      <c r="N89" s="27">
        <f t="shared" si="201"/>
        <v>10000</v>
      </c>
      <c r="O89" s="27">
        <f t="shared" si="202"/>
        <v>8500</v>
      </c>
      <c r="P89" s="27">
        <f t="shared" si="203"/>
        <v>5000</v>
      </c>
      <c r="Q89" s="17">
        <f t="shared" si="204"/>
        <v>24100</v>
      </c>
      <c r="R89" s="17">
        <f t="shared" si="205"/>
        <v>12700</v>
      </c>
      <c r="S89" s="17">
        <f t="shared" si="206"/>
        <v>10800</v>
      </c>
      <c r="T89" s="17">
        <f t="shared" si="207"/>
        <v>6300</v>
      </c>
      <c r="U89" s="17">
        <f t="shared" si="207"/>
        <v>0</v>
      </c>
      <c r="V89" s="17" t="str">
        <f t="shared" si="208"/>
        <v xml:space="preserve">Các tuyến đường giao thông không đấu nối trực tiếp và thông ra </v>
      </c>
      <c r="W89" s="17" t="str">
        <f t="shared" si="209"/>
        <v>Đường Lê Đại Hành</v>
      </c>
      <c r="X89" s="17" t="str">
        <f t="shared" si="209"/>
        <v xml:space="preserve"> đoạn từ Đường Nguyễn Ái Quốc</v>
      </c>
      <c r="Y89" s="17" t="str">
        <f t="shared" si="210"/>
        <v xml:space="preserve"> đến Xa lộ Hà Nội</v>
      </c>
      <c r="Z89" s="17" t="str">
        <f t="shared" ref="Z89:AC89" si="215">Z82</f>
        <v xml:space="preserve"> có hiện trạng là đường nhựa, bê tông xi măng:
- Có bề rộng từ ≥3m đến &lt;5m, cách đường giao thông &gt;600m.
- Có bề rộng &lt;3m, cách đường giao thông &gt; 200m.</v>
      </c>
      <c r="AA89" s="17">
        <f t="shared" si="215"/>
        <v>0</v>
      </c>
      <c r="AB89" s="17">
        <f t="shared" si="215"/>
        <v>0</v>
      </c>
      <c r="AC89" s="17">
        <f t="shared" si="215"/>
        <v>0</v>
      </c>
    </row>
    <row r="90" spans="1:29" s="17" customFormat="1" ht="78.75">
      <c r="A90" s="108">
        <f t="shared" si="175"/>
        <v>85</v>
      </c>
      <c r="B90" s="139" t="str">
        <f>'Đầu vào (2)'!G85</f>
        <v>BH56DT</v>
      </c>
      <c r="C90" s="116" t="str">
        <f>$B$90</f>
        <v>BH56DT</v>
      </c>
      <c r="D90" s="140" t="str">
        <f>'Đầu vào (2)'!H85</f>
        <v>Đường Tô Hiến Thành</v>
      </c>
      <c r="E90" s="140" t="str">
        <f>'Đầu vào (2)'!I85</f>
        <v>Xa lộ Hà Nội</v>
      </c>
      <c r="F90" s="140" t="str">
        <f>'Đầu vào (2)'!J85</f>
        <v>Hết ranh thửa đất số 170, tờ BĐĐC số 210 về bên phải và hết ranh thửa đất số 547, tờ BĐĐC số 210 về bên trái, phường Long Bình</v>
      </c>
      <c r="G90" s="141">
        <v>23700</v>
      </c>
      <c r="H90" s="142">
        <v>16600</v>
      </c>
      <c r="I90" s="142">
        <v>14200</v>
      </c>
      <c r="J90" s="143">
        <f>VLOOKUP(C90,'[1]1. MA DO'!$E$5:$AA$1933,23,0)</f>
        <v>1.1299999999999999</v>
      </c>
      <c r="K90" s="144">
        <f t="shared" si="172"/>
        <v>1.1299999999999999</v>
      </c>
      <c r="L90" s="144">
        <f t="shared" si="173"/>
        <v>1.1299999999999999</v>
      </c>
      <c r="M90" s="91">
        <f>'Đầu vào (2)'!K85</f>
        <v>20000</v>
      </c>
      <c r="N90" s="91">
        <f>'Đầu vào (2)'!L85</f>
        <v>10000</v>
      </c>
      <c r="O90" s="91">
        <f>'Đầu vào (2)'!M85</f>
        <v>8000</v>
      </c>
      <c r="P90" s="91">
        <f>'Đầu vào (2)'!N85</f>
        <v>5000</v>
      </c>
      <c r="Q90" s="88">
        <f>VLOOKUP(B90,'[2]Giá đề xuất ODT'!$G$11:$AD$2233,21,0)</f>
        <v>23700</v>
      </c>
      <c r="R90" s="88">
        <f>VLOOKUP(B90,'[2]Giá đề xuất ODT'!$G$11:$AD$2233,22,0)</f>
        <v>11800</v>
      </c>
      <c r="S90" s="88">
        <f>VLOOKUP(B90,'[2]Giá đề xuất ODT'!$G$11:$AD$2233,23,0)</f>
        <v>9500</v>
      </c>
      <c r="T90" s="88">
        <f>VLOOKUP(B90,'[2]Giá đề xuất ODT'!$G$11:$AD$2233,24,0)</f>
        <v>5900</v>
      </c>
      <c r="U90" s="89"/>
      <c r="V90" s="88"/>
      <c r="W90" s="88" t="str">
        <f>D90</f>
        <v>Đường Tô Hiến Thành</v>
      </c>
      <c r="X90" s="88" t="str">
        <f>" đoạn từ "&amp;E90</f>
        <v xml:space="preserve"> đoạn từ Xa lộ Hà Nội</v>
      </c>
      <c r="Y90" s="88" t="str">
        <f>" đến "&amp;F90</f>
        <v xml:space="preserve"> đến Hết ranh thửa đất số 170, tờ BĐĐC số 210 về bên phải và hết ranh thửa đất số 547, tờ BĐĐC số 210 về bên trái, phường Long Bình</v>
      </c>
      <c r="Z90" s="88"/>
      <c r="AA90" s="88"/>
      <c r="AB90" s="88"/>
      <c r="AC90" s="88">
        <v>0</v>
      </c>
    </row>
    <row r="91" spans="1:29" s="17" customFormat="1" ht="78.75">
      <c r="A91" s="108">
        <f t="shared" si="175"/>
        <v>86</v>
      </c>
      <c r="B91" s="108" t="str">
        <f t="shared" ref="B91:B96" si="216">B84</f>
        <v>VT2</v>
      </c>
      <c r="C91" s="116" t="str">
        <f t="shared" ref="C91:C96" si="217">$B$90</f>
        <v>BH56DT</v>
      </c>
      <c r="D91" s="145" t="str">
        <f>V91&amp;W91&amp;X91&amp;Y91&amp;Z91&amp;"
"&amp;AA91&amp;"
"
&amp;AB91</f>
        <v>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có hiện trạng là đường nhựa, bê tông xi măng:
- Có bề rộng ≥5m, cách đường giao thông ≤600m.
- Có bề rộng từ ≥3m đến &lt;5m, cách đường giao thông ≤400m.</v>
      </c>
      <c r="E91" s="145"/>
      <c r="F91" s="145"/>
      <c r="G91" s="142">
        <v>11800</v>
      </c>
      <c r="H91" s="142">
        <v>8300</v>
      </c>
      <c r="I91" s="142">
        <v>7100</v>
      </c>
      <c r="J91" s="143">
        <f>VLOOKUP(C91,'[1]1. MA DO'!$E$5:$AA$1933,23,0)</f>
        <v>1.1299999999999999</v>
      </c>
      <c r="K91" s="144">
        <f t="shared" si="172"/>
        <v>1.1299999999999999</v>
      </c>
      <c r="L91" s="144">
        <f t="shared" si="173"/>
        <v>1.1299999999999999</v>
      </c>
      <c r="M91" s="27">
        <f t="shared" ref="M91:M96" si="218">M90</f>
        <v>20000</v>
      </c>
      <c r="N91" s="27">
        <f t="shared" ref="N91:N96" si="219">N90</f>
        <v>10000</v>
      </c>
      <c r="O91" s="27">
        <f t="shared" ref="O91:O96" si="220">O90</f>
        <v>8000</v>
      </c>
      <c r="P91" s="27">
        <f t="shared" ref="P91:P96" si="221">P90</f>
        <v>5000</v>
      </c>
      <c r="Q91" s="17">
        <f t="shared" ref="Q91:Q96" si="222">Q90</f>
        <v>23700</v>
      </c>
      <c r="R91" s="17">
        <f t="shared" ref="R91:R96" si="223">R90</f>
        <v>11800</v>
      </c>
      <c r="S91" s="17">
        <f t="shared" ref="S91:S96" si="224">S90</f>
        <v>9500</v>
      </c>
      <c r="T91" s="17">
        <f t="shared" ref="T91:U96" si="225">T90</f>
        <v>5900</v>
      </c>
      <c r="U91" s="17">
        <f t="shared" si="225"/>
        <v>0</v>
      </c>
      <c r="V91" s="17" t="str">
        <f t="shared" ref="V91:V96" si="226">V84</f>
        <v xml:space="preserve">Các tuyến đường giao thông đấu nối trực tiếp ra </v>
      </c>
      <c r="W91" s="17" t="str">
        <f t="shared" ref="W91:X96" si="227">W90</f>
        <v>Đường Tô Hiến Thành</v>
      </c>
      <c r="X91" s="17" t="str">
        <f t="shared" si="227"/>
        <v xml:space="preserve"> đoạn từ Xa lộ Hà Nội</v>
      </c>
      <c r="Y91" s="17" t="str">
        <f t="shared" ref="Y91:Y96" si="228">Y90</f>
        <v xml:space="preserve"> đến Hết ranh thửa đất số 170, tờ BĐĐC số 210 về bên phải và hết ranh thửa đất số 547, tờ BĐĐC số 210 về bên trái, phường Long Bình</v>
      </c>
      <c r="Z91" s="17" t="str">
        <f>Z84</f>
        <v xml:space="preserve"> có hiện trạng là đường nhựa, bê tông xi măng:</v>
      </c>
      <c r="AA91" s="17" t="str">
        <f>AA84</f>
        <v>- Có bề rộng ≥5m, cách đường giao thông ≤600m.</v>
      </c>
      <c r="AB91" s="17" t="str">
        <f>AB84</f>
        <v>- Có bề rộng từ ≥3m đến &lt;5m, cách đường giao thông ≤400m.</v>
      </c>
      <c r="AC91" s="17">
        <f>AC84</f>
        <v>0</v>
      </c>
    </row>
    <row r="92" spans="1:29" s="17" customFormat="1" ht="78.75">
      <c r="A92" s="108">
        <f t="shared" si="175"/>
        <v>87</v>
      </c>
      <c r="B92" s="108" t="str">
        <f t="shared" si="216"/>
        <v>VT3</v>
      </c>
      <c r="C92" s="116" t="str">
        <f t="shared" si="217"/>
        <v>BH56DT</v>
      </c>
      <c r="D92" s="145" t="str">
        <f>V92&amp;W92&amp;X92&amp;Y92&amp;Z92&amp;"
"&amp;AA92&amp;"
"&amp;AB92&amp;"
"&amp;AC92</f>
        <v>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92" s="145"/>
      <c r="F92" s="145"/>
      <c r="G92" s="142">
        <v>9500</v>
      </c>
      <c r="H92" s="142">
        <v>6700</v>
      </c>
      <c r="I92" s="142">
        <v>5700</v>
      </c>
      <c r="J92" s="143">
        <f>VLOOKUP(C92,'[1]1. MA DO'!$E$5:$AA$1933,23,0)</f>
        <v>1.1299999999999999</v>
      </c>
      <c r="K92" s="144">
        <f t="shared" si="172"/>
        <v>1.1299999999999999</v>
      </c>
      <c r="L92" s="144">
        <f t="shared" si="173"/>
        <v>1.1299999999999999</v>
      </c>
      <c r="M92" s="27">
        <f t="shared" si="218"/>
        <v>20000</v>
      </c>
      <c r="N92" s="27">
        <f t="shared" si="219"/>
        <v>10000</v>
      </c>
      <c r="O92" s="27">
        <f t="shared" si="220"/>
        <v>8000</v>
      </c>
      <c r="P92" s="27">
        <f t="shared" si="221"/>
        <v>5000</v>
      </c>
      <c r="Q92" s="17">
        <f t="shared" si="222"/>
        <v>23700</v>
      </c>
      <c r="R92" s="17">
        <f t="shared" si="223"/>
        <v>11800</v>
      </c>
      <c r="S92" s="17">
        <f t="shared" si="224"/>
        <v>9500</v>
      </c>
      <c r="T92" s="17">
        <f t="shared" si="225"/>
        <v>5900</v>
      </c>
      <c r="U92" s="17">
        <f t="shared" si="225"/>
        <v>0</v>
      </c>
      <c r="V92" s="17" t="str">
        <f t="shared" si="226"/>
        <v xml:space="preserve">Các tuyến đường giao thông đấu nối trực tiếp ra </v>
      </c>
      <c r="W92" s="17" t="str">
        <f t="shared" si="227"/>
        <v>Đường Tô Hiến Thành</v>
      </c>
      <c r="X92" s="17" t="str">
        <f t="shared" si="227"/>
        <v xml:space="preserve"> đoạn từ Xa lộ Hà Nội</v>
      </c>
      <c r="Y92" s="17" t="str">
        <f t="shared" si="228"/>
        <v xml:space="preserve"> đến Hết ranh thửa đất số 170, tờ BĐĐC số 210 về bên phải và hết ranh thửa đất số 547, tờ BĐĐC số 210 về bên trái, phường Long Bình</v>
      </c>
      <c r="Z92" s="17" t="str">
        <f t="shared" ref="Z92:AC92" si="229">Z85</f>
        <v xml:space="preserve"> có hiện trạng là đường nhựa, bê tông xi măng:</v>
      </c>
      <c r="AA92" s="17" t="str">
        <f t="shared" si="229"/>
        <v>- Có bề rộng ≥5m, cách đường giao thông &gt;600m.</v>
      </c>
      <c r="AB92" s="17" t="str">
        <f t="shared" si="229"/>
        <v>- Có bề rộng từ ≥3m đến &lt;5m, cách đường giao thông từ &gt;400m đến ≤600m.</v>
      </c>
      <c r="AC92" s="17" t="str">
        <f t="shared" si="229"/>
        <v>- Có bề rộng &lt;3m, cách đường giao thông ≤200m.</v>
      </c>
    </row>
    <row r="93" spans="1:29" s="17" customFormat="1" ht="94.5">
      <c r="A93" s="108">
        <f t="shared" si="175"/>
        <v>88</v>
      </c>
      <c r="B93" s="108" t="str">
        <f t="shared" si="216"/>
        <v>VT4</v>
      </c>
      <c r="C93" s="116" t="str">
        <f t="shared" si="217"/>
        <v>BH56DT</v>
      </c>
      <c r="D93" s="145" t="str">
        <f>V93&amp;W93&amp;X93&amp;Y93&amp;Z93</f>
        <v>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có hiện trạng là đường nhựa, bê tông xi măng:
- Có bề rộng từ ≥3m đến &lt;5m, cách đường giao thông &gt;600m.
- Có bề rộng &lt;3m, cách đường giao thông &gt;200m.</v>
      </c>
      <c r="E93" s="145"/>
      <c r="F93" s="145"/>
      <c r="G93" s="142">
        <v>5900</v>
      </c>
      <c r="H93" s="142">
        <v>4100</v>
      </c>
      <c r="I93" s="142">
        <v>3500</v>
      </c>
      <c r="J93" s="143">
        <f>VLOOKUP(C93,'[1]1. MA DO'!$E$5:$AA$1933,23,0)</f>
        <v>1.1299999999999999</v>
      </c>
      <c r="K93" s="144">
        <f t="shared" si="172"/>
        <v>1.1299999999999999</v>
      </c>
      <c r="L93" s="144">
        <f t="shared" si="173"/>
        <v>1.1299999999999999</v>
      </c>
      <c r="M93" s="27">
        <f t="shared" si="218"/>
        <v>20000</v>
      </c>
      <c r="N93" s="27">
        <f t="shared" si="219"/>
        <v>10000</v>
      </c>
      <c r="O93" s="27">
        <f t="shared" si="220"/>
        <v>8000</v>
      </c>
      <c r="P93" s="27">
        <f t="shared" si="221"/>
        <v>5000</v>
      </c>
      <c r="Q93" s="17">
        <f t="shared" si="222"/>
        <v>23700</v>
      </c>
      <c r="R93" s="17">
        <f t="shared" si="223"/>
        <v>11800</v>
      </c>
      <c r="S93" s="17">
        <f t="shared" si="224"/>
        <v>9500</v>
      </c>
      <c r="T93" s="17">
        <f t="shared" si="225"/>
        <v>5900</v>
      </c>
      <c r="U93" s="17">
        <f t="shared" si="225"/>
        <v>0</v>
      </c>
      <c r="V93" s="17" t="str">
        <f t="shared" si="226"/>
        <v xml:space="preserve">Các tuyến đường giao thông đấu nối trực tiếp ra </v>
      </c>
      <c r="W93" s="17" t="str">
        <f t="shared" si="227"/>
        <v>Đường Tô Hiến Thành</v>
      </c>
      <c r="X93" s="17" t="str">
        <f t="shared" si="227"/>
        <v xml:space="preserve"> đoạn từ Xa lộ Hà Nội</v>
      </c>
      <c r="Y93" s="17" t="str">
        <f t="shared" si="228"/>
        <v xml:space="preserve"> đến Hết ranh thửa đất số 170, tờ BĐĐC số 210 về bên phải và hết ranh thửa đất số 547, tờ BĐĐC số 210 về bên trái, phường Long Bình</v>
      </c>
      <c r="Z93" s="17" t="str">
        <f t="shared" ref="Z93:AC93" si="230">Z86</f>
        <v xml:space="preserve"> có hiện trạng là đường nhựa, bê tông xi măng:
- Có bề rộng từ ≥3m đến &lt;5m, cách đường giao thông &gt;600m.
- Có bề rộng &lt;3m, cách đường giao thông &gt;200m.</v>
      </c>
      <c r="AA93" s="17">
        <f t="shared" si="230"/>
        <v>0</v>
      </c>
      <c r="AB93" s="17">
        <f t="shared" si="230"/>
        <v>0</v>
      </c>
      <c r="AC93" s="17">
        <f t="shared" si="230"/>
        <v>0</v>
      </c>
    </row>
    <row r="94" spans="1:29" s="17" customFormat="1" ht="94.5">
      <c r="A94" s="108">
        <f t="shared" si="175"/>
        <v>89</v>
      </c>
      <c r="B94" s="108" t="str">
        <f t="shared" si="216"/>
        <v>VT2*0,8</v>
      </c>
      <c r="C94" s="116" t="str">
        <f t="shared" si="217"/>
        <v>BH56DT</v>
      </c>
      <c r="D94" s="145" t="str">
        <f>V94&amp;W94&amp;X94&amp;Y94&amp;Z94&amp;"
"&amp;AA94&amp;"
"
&amp;AB94</f>
        <v>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có hiện trạng là đường nhựa, bê tông xi măng:
- Có bề rộng ≥5m, cách đường giao thông ≤600m.
- Có bề rộng từ ≥3m đến &lt;5m, cách đường giao thông ≤400m.</v>
      </c>
      <c r="E94" s="145"/>
      <c r="F94" s="145"/>
      <c r="G94" s="142">
        <v>10600</v>
      </c>
      <c r="H94" s="142">
        <v>7400</v>
      </c>
      <c r="I94" s="142">
        <v>6400</v>
      </c>
      <c r="J94" s="143">
        <f>VLOOKUP(C94,'[1]1. MA DO'!$E$5:$AA$1933,23,0)</f>
        <v>1.1299999999999999</v>
      </c>
      <c r="K94" s="144">
        <f t="shared" si="172"/>
        <v>1.1299999999999999</v>
      </c>
      <c r="L94" s="144">
        <f t="shared" si="173"/>
        <v>1.1299999999999999</v>
      </c>
      <c r="M94" s="27">
        <f t="shared" si="218"/>
        <v>20000</v>
      </c>
      <c r="N94" s="27">
        <f t="shared" si="219"/>
        <v>10000</v>
      </c>
      <c r="O94" s="27">
        <f t="shared" si="220"/>
        <v>8000</v>
      </c>
      <c r="P94" s="27">
        <f t="shared" si="221"/>
        <v>5000</v>
      </c>
      <c r="Q94" s="17">
        <f t="shared" si="222"/>
        <v>23700</v>
      </c>
      <c r="R94" s="17">
        <f t="shared" si="223"/>
        <v>11800</v>
      </c>
      <c r="S94" s="17">
        <f t="shared" si="224"/>
        <v>9500</v>
      </c>
      <c r="T94" s="17">
        <f t="shared" si="225"/>
        <v>5900</v>
      </c>
      <c r="U94" s="17">
        <f t="shared" si="225"/>
        <v>0</v>
      </c>
      <c r="V94" s="17" t="str">
        <f t="shared" si="226"/>
        <v xml:space="preserve">Các tuyến đường giao thông không đấu nối trực tiếp và thông ra </v>
      </c>
      <c r="W94" s="17" t="str">
        <f t="shared" si="227"/>
        <v>Đường Tô Hiến Thành</v>
      </c>
      <c r="X94" s="17" t="str">
        <f t="shared" si="227"/>
        <v xml:space="preserve"> đoạn từ Xa lộ Hà Nội</v>
      </c>
      <c r="Y94" s="17" t="str">
        <f t="shared" si="228"/>
        <v xml:space="preserve"> đến Hết ranh thửa đất số 170, tờ BĐĐC số 210 về bên phải và hết ranh thửa đất số 547, tờ BĐĐC số 210 về bên trái, phường Long Bình</v>
      </c>
      <c r="Z94" s="17" t="str">
        <f t="shared" ref="Z94:AC94" si="231">Z87</f>
        <v xml:space="preserve"> có hiện trạng là đường nhựa, bê tông xi măng:</v>
      </c>
      <c r="AA94" s="17" t="str">
        <f t="shared" si="231"/>
        <v>- Có bề rộng ≥5m, cách đường giao thông ≤600m.</v>
      </c>
      <c r="AB94" s="17" t="str">
        <f t="shared" si="231"/>
        <v>- Có bề rộng từ ≥3m đến &lt;5m, cách đường giao thông ≤400m.</v>
      </c>
      <c r="AC94" s="17">
        <f t="shared" si="231"/>
        <v>0</v>
      </c>
    </row>
    <row r="95" spans="1:29" s="17" customFormat="1" ht="94.5">
      <c r="A95" s="108">
        <f t="shared" si="175"/>
        <v>90</v>
      </c>
      <c r="B95" s="108" t="str">
        <f t="shared" si="216"/>
        <v>VT3*0,8</v>
      </c>
      <c r="C95" s="116" t="str">
        <f t="shared" si="217"/>
        <v>BH56DT</v>
      </c>
      <c r="D95" s="145" t="str">
        <f>V95&amp;W95&amp;X95&amp;Y95&amp;Z95&amp;"
"&amp;AA95&amp;"
"
&amp;AB95&amp;"
"&amp;AC95</f>
        <v>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95" s="145"/>
      <c r="F95" s="145"/>
      <c r="G95" s="142">
        <v>8600</v>
      </c>
      <c r="H95" s="142">
        <v>6000</v>
      </c>
      <c r="I95" s="142">
        <v>5200</v>
      </c>
      <c r="J95" s="143">
        <f>VLOOKUP(C95,'[1]1. MA DO'!$E$5:$AA$1933,23,0)</f>
        <v>1.1299999999999999</v>
      </c>
      <c r="K95" s="144">
        <f t="shared" si="172"/>
        <v>1.1299999999999999</v>
      </c>
      <c r="L95" s="144">
        <f t="shared" si="173"/>
        <v>1.1299999999999999</v>
      </c>
      <c r="M95" s="27">
        <f t="shared" si="218"/>
        <v>20000</v>
      </c>
      <c r="N95" s="27">
        <f t="shared" si="219"/>
        <v>10000</v>
      </c>
      <c r="O95" s="27">
        <f t="shared" si="220"/>
        <v>8000</v>
      </c>
      <c r="P95" s="27">
        <f t="shared" si="221"/>
        <v>5000</v>
      </c>
      <c r="Q95" s="17">
        <f t="shared" si="222"/>
        <v>23700</v>
      </c>
      <c r="R95" s="17">
        <f t="shared" si="223"/>
        <v>11800</v>
      </c>
      <c r="S95" s="17">
        <f t="shared" si="224"/>
        <v>9500</v>
      </c>
      <c r="T95" s="17">
        <f t="shared" si="225"/>
        <v>5900</v>
      </c>
      <c r="U95" s="17">
        <f t="shared" si="225"/>
        <v>0</v>
      </c>
      <c r="V95" s="17" t="str">
        <f t="shared" si="226"/>
        <v xml:space="preserve">Các tuyến đường giao thông không đấu nối trực tiếp và thông ra </v>
      </c>
      <c r="W95" s="17" t="str">
        <f t="shared" si="227"/>
        <v>Đường Tô Hiến Thành</v>
      </c>
      <c r="X95" s="17" t="str">
        <f t="shared" si="227"/>
        <v xml:space="preserve"> đoạn từ Xa lộ Hà Nội</v>
      </c>
      <c r="Y95" s="17" t="str">
        <f t="shared" si="228"/>
        <v xml:space="preserve"> đến Hết ranh thửa đất số 170, tờ BĐĐC số 210 về bên phải và hết ranh thửa đất số 547, tờ BĐĐC số 210 về bên trái, phường Long Bình</v>
      </c>
      <c r="Z95" s="17" t="str">
        <f t="shared" ref="Z95:AC95" si="232">Z88</f>
        <v xml:space="preserve"> có hiện trạng là đường nhựa, bê tông xi măng:</v>
      </c>
      <c r="AA95" s="17" t="str">
        <f t="shared" si="232"/>
        <v>- Có bề rộng ≥5m, cách đường giao thông &gt;600m.</v>
      </c>
      <c r="AB95" s="17" t="str">
        <f t="shared" si="232"/>
        <v>- Có bề rộng từ ≥3m đến &lt;5m, cách đường giao thông từ &gt;400m đến ≤600m.</v>
      </c>
      <c r="AC95" s="17" t="str">
        <f t="shared" si="232"/>
        <v>- Có bề rộng &lt;3m, cách đường giao thông ≤200m.</v>
      </c>
    </row>
    <row r="96" spans="1:29" s="17" customFormat="1" ht="94.5">
      <c r="A96" s="108">
        <f t="shared" si="175"/>
        <v>91</v>
      </c>
      <c r="B96" s="108" t="str">
        <f t="shared" si="216"/>
        <v>VT4*0,8</v>
      </c>
      <c r="C96" s="116" t="str">
        <f t="shared" si="217"/>
        <v>BH56DT</v>
      </c>
      <c r="D96" s="145" t="str">
        <f>V96&amp;W96&amp;X96&amp;Y96&amp;Z96</f>
        <v>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có hiện trạng là đường nhựa, bê tông xi măng:
- Có bề rộng từ ≥3m đến &lt;5m, cách đường giao thông &gt;600m.
- Có bề rộng &lt;3m, cách đường giao thông &gt; 200m.</v>
      </c>
      <c r="E96" s="145"/>
      <c r="F96" s="145"/>
      <c r="G96" s="142">
        <v>5300</v>
      </c>
      <c r="H96" s="142">
        <v>3700</v>
      </c>
      <c r="I96" s="142">
        <v>3200</v>
      </c>
      <c r="J96" s="143">
        <f>VLOOKUP(C96,'[1]1. MA DO'!$E$5:$AA$1933,23,0)</f>
        <v>1.1299999999999999</v>
      </c>
      <c r="K96" s="144">
        <f t="shared" si="172"/>
        <v>1.1299999999999999</v>
      </c>
      <c r="L96" s="144">
        <f t="shared" si="173"/>
        <v>1.1299999999999999</v>
      </c>
      <c r="M96" s="27">
        <f t="shared" si="218"/>
        <v>20000</v>
      </c>
      <c r="N96" s="27">
        <f t="shared" si="219"/>
        <v>10000</v>
      </c>
      <c r="O96" s="27">
        <f t="shared" si="220"/>
        <v>8000</v>
      </c>
      <c r="P96" s="27">
        <f t="shared" si="221"/>
        <v>5000</v>
      </c>
      <c r="Q96" s="17">
        <f t="shared" si="222"/>
        <v>23700</v>
      </c>
      <c r="R96" s="17">
        <f t="shared" si="223"/>
        <v>11800</v>
      </c>
      <c r="S96" s="17">
        <f t="shared" si="224"/>
        <v>9500</v>
      </c>
      <c r="T96" s="17">
        <f t="shared" si="225"/>
        <v>5900</v>
      </c>
      <c r="U96" s="17">
        <f t="shared" si="225"/>
        <v>0</v>
      </c>
      <c r="V96" s="17" t="str">
        <f t="shared" si="226"/>
        <v xml:space="preserve">Các tuyến đường giao thông không đấu nối trực tiếp và thông ra </v>
      </c>
      <c r="W96" s="17" t="str">
        <f t="shared" si="227"/>
        <v>Đường Tô Hiến Thành</v>
      </c>
      <c r="X96" s="17" t="str">
        <f t="shared" si="227"/>
        <v xml:space="preserve"> đoạn từ Xa lộ Hà Nội</v>
      </c>
      <c r="Y96" s="17" t="str">
        <f t="shared" si="228"/>
        <v xml:space="preserve"> đến Hết ranh thửa đất số 170, tờ BĐĐC số 210 về bên phải và hết ranh thửa đất số 547, tờ BĐĐC số 210 về bên trái, phường Long Bình</v>
      </c>
      <c r="Z96" s="17" t="str">
        <f t="shared" ref="Z96:AC96" si="233">Z89</f>
        <v xml:space="preserve"> có hiện trạng là đường nhựa, bê tông xi măng:
- Có bề rộng từ ≥3m đến &lt;5m, cách đường giao thông &gt;600m.
- Có bề rộng &lt;3m, cách đường giao thông &gt; 200m.</v>
      </c>
      <c r="AA96" s="17">
        <f t="shared" si="233"/>
        <v>0</v>
      </c>
      <c r="AB96" s="17">
        <f t="shared" si="233"/>
        <v>0</v>
      </c>
      <c r="AC96" s="17">
        <f t="shared" si="233"/>
        <v>0</v>
      </c>
    </row>
    <row r="97" spans="1:29" s="17" customFormat="1" ht="94.5">
      <c r="A97" s="108">
        <f t="shared" si="175"/>
        <v>92</v>
      </c>
      <c r="B97" s="139" t="str">
        <f>'Đầu vào (2)'!G92</f>
        <v>BH55DT_D1</v>
      </c>
      <c r="C97" s="116" t="str">
        <f>$B$97</f>
        <v>BH55DT_D1</v>
      </c>
      <c r="D97" s="140" t="str">
        <f>'Đầu vào (2)'!H92</f>
        <v>Xa lộ Hà Nội</v>
      </c>
      <c r="E97" s="140" t="str">
        <f>'Đầu vào (2)'!I92</f>
        <v>Đường bên hông giáo xứ Hà Nội (bên phải); đường chợ nhỏ khu phố 4 (bên trái)</v>
      </c>
      <c r="F97" s="140" t="str">
        <f>'Đầu vào (2)'!J92</f>
        <v>Cầu Sập</v>
      </c>
      <c r="G97" s="141">
        <v>36300</v>
      </c>
      <c r="H97" s="142">
        <v>25400</v>
      </c>
      <c r="I97" s="142">
        <v>21800</v>
      </c>
      <c r="J97" s="143">
        <f>VLOOKUP(C97,'[1]1. MA DO'!$E$5:$AA$1933,23,0)</f>
        <v>1.1299999999999999</v>
      </c>
      <c r="K97" s="144">
        <f t="shared" si="172"/>
        <v>1.1299999999999999</v>
      </c>
      <c r="L97" s="144">
        <f t="shared" si="173"/>
        <v>1.1299999999999999</v>
      </c>
      <c r="M97" s="91">
        <f>'Đầu vào (2)'!K92</f>
        <v>33000</v>
      </c>
      <c r="N97" s="91">
        <f>'Đầu vào (2)'!L92</f>
        <v>14000</v>
      </c>
      <c r="O97" s="91">
        <f>'Đầu vào (2)'!M92</f>
        <v>8500</v>
      </c>
      <c r="P97" s="91">
        <f>'Đầu vào (2)'!N92</f>
        <v>5000</v>
      </c>
      <c r="Q97" s="88">
        <f>VLOOKUP(B97,'[2]Giá đề xuất ODT'!$G$11:$AD$2233,21,0)</f>
        <v>36300</v>
      </c>
      <c r="R97" s="88">
        <f>VLOOKUP(B97,'[2]Giá đề xuất ODT'!$G$11:$AD$2233,22,0)</f>
        <v>15700</v>
      </c>
      <c r="S97" s="88">
        <f>VLOOKUP(B97,'[2]Giá đề xuất ODT'!$G$11:$AD$2233,23,0)</f>
        <v>9500</v>
      </c>
      <c r="T97" s="88">
        <f>VLOOKUP(B97,'[2]Giá đề xuất ODT'!$G$11:$AD$2233,24,0)</f>
        <v>5600</v>
      </c>
      <c r="U97" s="89"/>
      <c r="V97" s="88"/>
      <c r="W97" s="88" t="str">
        <f>D97</f>
        <v>Xa lộ Hà Nội</v>
      </c>
      <c r="X97" s="88" t="str">
        <f>" đoạn từ "&amp;E97</f>
        <v xml:space="preserve"> đoạn từ Đường bên hông giáo xứ Hà Nội (bên phải); đường chợ nhỏ khu phố 4 (bên trái)</v>
      </c>
      <c r="Y97" s="88" t="str">
        <f>" đến "&amp;F97</f>
        <v xml:space="preserve"> đến Cầu Sập</v>
      </c>
      <c r="Z97" s="88"/>
      <c r="AA97" s="88"/>
      <c r="AB97" s="88"/>
      <c r="AC97" s="88">
        <v>0</v>
      </c>
    </row>
    <row r="98" spans="1:29" s="17" customFormat="1" ht="94.5">
      <c r="A98" s="108">
        <f t="shared" si="175"/>
        <v>93</v>
      </c>
      <c r="B98" s="108" t="str">
        <f t="shared" ref="B98:B110" si="234">B91</f>
        <v>VT2</v>
      </c>
      <c r="C98" s="116" t="str">
        <f t="shared" ref="C98:C103" si="235">$B$97</f>
        <v>BH55DT_D1</v>
      </c>
      <c r="D98" s="145" t="str">
        <f>V98&amp;W98&amp;X98&amp;Y98&amp;Z98&amp;"
"&amp;AA98&amp;"
"
&amp;AB98</f>
        <v>Các tuyến đường giao thông đấu nối trực tiếp ra Xa lộ Hà Nội đoạn từ Đường bên hông giáo xứ Hà Nội (bên phải); đường chợ nhỏ khu phố 4 (bên trái) đến Cầu Sập có hiện trạng là đường nhựa, bê tông xi măng:
- Có bề rộng ≥5m, cách đường giao thông ≤600m.
- Có bề rộng từ ≥3m đến &lt;5m, cách đường giao thông ≤400m.</v>
      </c>
      <c r="E98" s="145"/>
      <c r="F98" s="145"/>
      <c r="G98" s="142">
        <v>15700</v>
      </c>
      <c r="H98" s="142">
        <v>11000</v>
      </c>
      <c r="I98" s="142">
        <v>9400</v>
      </c>
      <c r="J98" s="143">
        <f>VLOOKUP(C98,'[1]1. MA DO'!$E$5:$AA$1933,23,0)</f>
        <v>1.1299999999999999</v>
      </c>
      <c r="K98" s="144">
        <f t="shared" si="172"/>
        <v>1.1299999999999999</v>
      </c>
      <c r="L98" s="144">
        <f t="shared" si="173"/>
        <v>1.1299999999999999</v>
      </c>
      <c r="M98" s="27">
        <f t="shared" ref="M98:M110" si="236">M97</f>
        <v>33000</v>
      </c>
      <c r="N98" s="27">
        <f t="shared" ref="N98:N110" si="237">N97</f>
        <v>14000</v>
      </c>
      <c r="O98" s="27">
        <f t="shared" ref="O98:O110" si="238">O97</f>
        <v>8500</v>
      </c>
      <c r="P98" s="27">
        <f t="shared" ref="P98:U110" si="239">P97</f>
        <v>5000</v>
      </c>
      <c r="Q98" s="17">
        <f>Q97</f>
        <v>36300</v>
      </c>
      <c r="R98" s="17">
        <f>R97</f>
        <v>15700</v>
      </c>
      <c r="S98" s="17">
        <f>S97</f>
        <v>9500</v>
      </c>
      <c r="T98" s="17">
        <f>T97</f>
        <v>5600</v>
      </c>
      <c r="U98" s="17">
        <f>U97</f>
        <v>0</v>
      </c>
      <c r="V98" s="17" t="str">
        <f t="shared" ref="V98:V110" si="240">V91</f>
        <v xml:space="preserve">Các tuyến đường giao thông đấu nối trực tiếp ra </v>
      </c>
      <c r="W98" s="17" t="str">
        <f>W97</f>
        <v>Xa lộ Hà Nội</v>
      </c>
      <c r="X98" s="17" t="str">
        <f>X97</f>
        <v xml:space="preserve"> đoạn từ Đường bên hông giáo xứ Hà Nội (bên phải); đường chợ nhỏ khu phố 4 (bên trái)</v>
      </c>
      <c r="Y98" s="17" t="str">
        <f>Y97</f>
        <v xml:space="preserve"> đến Cầu Sập</v>
      </c>
      <c r="Z98" s="17" t="str">
        <f t="shared" ref="Z98:AC103" si="241">Z91</f>
        <v xml:space="preserve"> có hiện trạng là đường nhựa, bê tông xi măng:</v>
      </c>
      <c r="AA98" s="17" t="str">
        <f t="shared" si="241"/>
        <v>- Có bề rộng ≥5m, cách đường giao thông ≤600m.</v>
      </c>
      <c r="AB98" s="17" t="str">
        <f t="shared" si="241"/>
        <v>- Có bề rộng từ ≥3m đến &lt;5m, cách đường giao thông ≤400m.</v>
      </c>
      <c r="AC98" s="17">
        <f t="shared" si="241"/>
        <v>0</v>
      </c>
    </row>
    <row r="99" spans="1:29" s="17" customFormat="1" ht="94.5">
      <c r="A99" s="108">
        <f t="shared" si="175"/>
        <v>94</v>
      </c>
      <c r="B99" s="108" t="str">
        <f t="shared" si="234"/>
        <v>VT3</v>
      </c>
      <c r="C99" s="116" t="str">
        <f t="shared" si="235"/>
        <v>BH55DT_D1</v>
      </c>
      <c r="D99" s="145" t="str">
        <f>V99&amp;W99&amp;X99&amp;Y99&amp;Z99&amp;"
"&amp;AA99&amp;"
"&amp;AB99&amp;"
"&amp;AC99</f>
        <v>Các tuyến đường giao thông đấu nối trực tiếp ra Xa lộ Hà Nội đoạn từ Đường bên hông giáo xứ Hà Nội (bên phải); đường chợ nhỏ khu phố 4 (bên trái) đến Cầu Sập có hiện trạng là đường nhựa, bê tông xi măng:
- Có bề rộng ≥5m, cách đường giao thông &gt;600m.
- Có bề rộng từ ≥3m đến &lt;5m, cách đường giao thông từ &gt;400m đến ≤600m.
- Có bề rộng &lt;3m, cách đường giao thông ≤200m.</v>
      </c>
      <c r="E99" s="145"/>
      <c r="F99" s="145"/>
      <c r="G99" s="142">
        <v>9500</v>
      </c>
      <c r="H99" s="142">
        <v>6700</v>
      </c>
      <c r="I99" s="142">
        <v>5700</v>
      </c>
      <c r="J99" s="143">
        <f>VLOOKUP(C99,'[1]1. MA DO'!$E$5:$AA$1933,23,0)</f>
        <v>1.1299999999999999</v>
      </c>
      <c r="K99" s="144">
        <f t="shared" si="172"/>
        <v>1.1299999999999999</v>
      </c>
      <c r="L99" s="144">
        <f t="shared" si="173"/>
        <v>1.1299999999999999</v>
      </c>
      <c r="M99" s="27">
        <f t="shared" si="236"/>
        <v>33000</v>
      </c>
      <c r="N99" s="27">
        <f t="shared" si="237"/>
        <v>14000</v>
      </c>
      <c r="O99" s="27">
        <f t="shared" si="238"/>
        <v>8500</v>
      </c>
      <c r="P99" s="27">
        <f t="shared" si="239"/>
        <v>5000</v>
      </c>
      <c r="Q99" s="17">
        <f t="shared" ref="Q99:Q103" si="242">Q98</f>
        <v>36300</v>
      </c>
      <c r="R99" s="17">
        <f t="shared" ref="R99:R103" si="243">R98</f>
        <v>15700</v>
      </c>
      <c r="S99" s="17">
        <f t="shared" ref="S99:S103" si="244">S98</f>
        <v>9500</v>
      </c>
      <c r="T99" s="17">
        <f t="shared" ref="T99:U103" si="245">T98</f>
        <v>5600</v>
      </c>
      <c r="U99" s="17">
        <f t="shared" si="245"/>
        <v>0</v>
      </c>
      <c r="V99" s="17" t="str">
        <f t="shared" si="240"/>
        <v xml:space="preserve">Các tuyến đường giao thông đấu nối trực tiếp ra </v>
      </c>
      <c r="W99" s="17" t="str">
        <f t="shared" ref="W99:X103" si="246">W98</f>
        <v>Xa lộ Hà Nội</v>
      </c>
      <c r="X99" s="17" t="str">
        <f t="shared" si="246"/>
        <v xml:space="preserve"> đoạn từ Đường bên hông giáo xứ Hà Nội (bên phải); đường chợ nhỏ khu phố 4 (bên trái)</v>
      </c>
      <c r="Y99" s="17" t="str">
        <f t="shared" ref="Y99:Y103" si="247">Y98</f>
        <v xml:space="preserve"> đến Cầu Sập</v>
      </c>
      <c r="Z99" s="17" t="str">
        <f t="shared" si="241"/>
        <v xml:space="preserve"> có hiện trạng là đường nhựa, bê tông xi măng:</v>
      </c>
      <c r="AA99" s="17" t="str">
        <f t="shared" si="241"/>
        <v>- Có bề rộng ≥5m, cách đường giao thông &gt;600m.</v>
      </c>
      <c r="AB99" s="17" t="str">
        <f t="shared" si="241"/>
        <v>- Có bề rộng từ ≥3m đến &lt;5m, cách đường giao thông từ &gt;400m đến ≤600m.</v>
      </c>
      <c r="AC99" s="17" t="str">
        <f t="shared" si="241"/>
        <v>- Có bề rộng &lt;3m, cách đường giao thông ≤200m.</v>
      </c>
    </row>
    <row r="100" spans="1:29" s="17" customFormat="1" ht="94.5">
      <c r="A100" s="108">
        <f t="shared" si="175"/>
        <v>95</v>
      </c>
      <c r="B100" s="108" t="str">
        <f t="shared" si="234"/>
        <v>VT4</v>
      </c>
      <c r="C100" s="116" t="str">
        <f t="shared" si="235"/>
        <v>BH55DT_D1</v>
      </c>
      <c r="D100" s="145" t="str">
        <f>V100&amp;W100&amp;X100&amp;Y100&amp;Z100</f>
        <v>Các tuyến đường giao thông đấu nối trực tiếp ra Xa lộ Hà Nội đoạn từ Đường bên hông giáo xứ Hà Nội (bên phải); đường chợ nhỏ khu phố 4 (bên trái) đến Cầu Sập có hiện trạng là đường nhựa, bê tông xi măng:
- Có bề rộng từ ≥3m đến &lt;5m, cách đường giao thông &gt;600m.
- Có bề rộng &lt;3m, cách đường giao thông &gt;200m.</v>
      </c>
      <c r="E100" s="145"/>
      <c r="F100" s="145"/>
      <c r="G100" s="142">
        <v>5600</v>
      </c>
      <c r="H100" s="142">
        <v>3900</v>
      </c>
      <c r="I100" s="142">
        <v>3400</v>
      </c>
      <c r="J100" s="143">
        <f>VLOOKUP(C100,'[1]1. MA DO'!$E$5:$AA$1933,23,0)</f>
        <v>1.1299999999999999</v>
      </c>
      <c r="K100" s="144">
        <f t="shared" si="172"/>
        <v>1.1299999999999999</v>
      </c>
      <c r="L100" s="144">
        <f t="shared" si="173"/>
        <v>1.1299999999999999</v>
      </c>
      <c r="M100" s="27">
        <f t="shared" si="236"/>
        <v>33000</v>
      </c>
      <c r="N100" s="27">
        <f t="shared" si="237"/>
        <v>14000</v>
      </c>
      <c r="O100" s="27">
        <f t="shared" si="238"/>
        <v>8500</v>
      </c>
      <c r="P100" s="27">
        <f t="shared" si="239"/>
        <v>5000</v>
      </c>
      <c r="Q100" s="17">
        <f t="shared" si="242"/>
        <v>36300</v>
      </c>
      <c r="R100" s="17">
        <f t="shared" si="243"/>
        <v>15700</v>
      </c>
      <c r="S100" s="17">
        <f t="shared" si="244"/>
        <v>9500</v>
      </c>
      <c r="T100" s="17">
        <f t="shared" si="245"/>
        <v>5600</v>
      </c>
      <c r="U100" s="17">
        <f t="shared" si="245"/>
        <v>0</v>
      </c>
      <c r="V100" s="17" t="str">
        <f t="shared" si="240"/>
        <v xml:space="preserve">Các tuyến đường giao thông đấu nối trực tiếp ra </v>
      </c>
      <c r="W100" s="17" t="str">
        <f t="shared" si="246"/>
        <v>Xa lộ Hà Nội</v>
      </c>
      <c r="X100" s="17" t="str">
        <f t="shared" si="246"/>
        <v xml:space="preserve"> đoạn từ Đường bên hông giáo xứ Hà Nội (bên phải); đường chợ nhỏ khu phố 4 (bên trái)</v>
      </c>
      <c r="Y100" s="17" t="str">
        <f t="shared" si="247"/>
        <v xml:space="preserve"> đến Cầu Sập</v>
      </c>
      <c r="Z100" s="17" t="str">
        <f t="shared" si="241"/>
        <v xml:space="preserve"> có hiện trạng là đường nhựa, bê tông xi măng:
- Có bề rộng từ ≥3m đến &lt;5m, cách đường giao thông &gt;600m.
- Có bề rộng &lt;3m, cách đường giao thông &gt;200m.</v>
      </c>
      <c r="AA100" s="17">
        <f t="shared" si="241"/>
        <v>0</v>
      </c>
      <c r="AB100" s="17">
        <f t="shared" si="241"/>
        <v>0</v>
      </c>
      <c r="AC100" s="17">
        <f t="shared" si="241"/>
        <v>0</v>
      </c>
    </row>
    <row r="101" spans="1:29" s="17" customFormat="1" ht="94.5">
      <c r="A101" s="108">
        <f t="shared" si="175"/>
        <v>96</v>
      </c>
      <c r="B101" s="108" t="str">
        <f t="shared" si="234"/>
        <v>VT2*0,8</v>
      </c>
      <c r="C101" s="116" t="str">
        <f t="shared" si="235"/>
        <v>BH55DT_D1</v>
      </c>
      <c r="D101" s="145" t="str">
        <f>V101&amp;W101&amp;X101&amp;Y101&amp;Z101&amp;"
"&amp;AA101&amp;"
"
&amp;AB101</f>
        <v>Các tuyến đường giao thông không đấu nối trực tiếp và thông ra Xa lộ Hà Nội đoạn từ Đường bên hông giáo xứ Hà Nội (bên phải); đường chợ nhỏ khu phố 4 (bên trái) đến Cầu Sập có hiện trạng là đường nhựa, bê tông xi măng:
- Có bề rộng ≥5m, cách đường giao thông ≤600m.
- Có bề rộng từ ≥3m đến &lt;5m, cách đường giao thông ≤400m.</v>
      </c>
      <c r="E101" s="145"/>
      <c r="F101" s="145"/>
      <c r="G101" s="142">
        <v>14100</v>
      </c>
      <c r="H101" s="142">
        <v>9900</v>
      </c>
      <c r="I101" s="142">
        <v>8500</v>
      </c>
      <c r="J101" s="143">
        <f>VLOOKUP(C101,'[1]1. MA DO'!$E$5:$AA$1933,23,0)</f>
        <v>1.1299999999999999</v>
      </c>
      <c r="K101" s="144">
        <f t="shared" si="172"/>
        <v>1.1299999999999999</v>
      </c>
      <c r="L101" s="144">
        <f t="shared" si="173"/>
        <v>1.1299999999999999</v>
      </c>
      <c r="M101" s="27">
        <f t="shared" si="236"/>
        <v>33000</v>
      </c>
      <c r="N101" s="27">
        <f t="shared" si="237"/>
        <v>14000</v>
      </c>
      <c r="O101" s="27">
        <f t="shared" si="238"/>
        <v>8500</v>
      </c>
      <c r="P101" s="27">
        <f t="shared" si="239"/>
        <v>5000</v>
      </c>
      <c r="Q101" s="17">
        <f t="shared" si="242"/>
        <v>36300</v>
      </c>
      <c r="R101" s="17">
        <f t="shared" si="243"/>
        <v>15700</v>
      </c>
      <c r="S101" s="17">
        <f t="shared" si="244"/>
        <v>9500</v>
      </c>
      <c r="T101" s="17">
        <f t="shared" si="245"/>
        <v>5600</v>
      </c>
      <c r="U101" s="17">
        <f t="shared" si="245"/>
        <v>0</v>
      </c>
      <c r="V101" s="17" t="str">
        <f t="shared" si="240"/>
        <v xml:space="preserve">Các tuyến đường giao thông không đấu nối trực tiếp và thông ra </v>
      </c>
      <c r="W101" s="17" t="str">
        <f t="shared" si="246"/>
        <v>Xa lộ Hà Nội</v>
      </c>
      <c r="X101" s="17" t="str">
        <f t="shared" si="246"/>
        <v xml:space="preserve"> đoạn từ Đường bên hông giáo xứ Hà Nội (bên phải); đường chợ nhỏ khu phố 4 (bên trái)</v>
      </c>
      <c r="Y101" s="17" t="str">
        <f t="shared" si="247"/>
        <v xml:space="preserve"> đến Cầu Sập</v>
      </c>
      <c r="Z101" s="17" t="str">
        <f t="shared" si="241"/>
        <v xml:space="preserve"> có hiện trạng là đường nhựa, bê tông xi măng:</v>
      </c>
      <c r="AA101" s="17" t="str">
        <f t="shared" si="241"/>
        <v>- Có bề rộng ≥5m, cách đường giao thông ≤600m.</v>
      </c>
      <c r="AB101" s="17" t="str">
        <f t="shared" si="241"/>
        <v>- Có bề rộng từ ≥3m đến &lt;5m, cách đường giao thông ≤400m.</v>
      </c>
      <c r="AC101" s="17">
        <f t="shared" si="241"/>
        <v>0</v>
      </c>
    </row>
    <row r="102" spans="1:29" s="17" customFormat="1" ht="94.5">
      <c r="A102" s="108">
        <f t="shared" si="175"/>
        <v>97</v>
      </c>
      <c r="B102" s="108" t="str">
        <f t="shared" si="234"/>
        <v>VT3*0,8</v>
      </c>
      <c r="C102" s="116" t="str">
        <f t="shared" si="235"/>
        <v>BH55DT_D1</v>
      </c>
      <c r="D102" s="145" t="str">
        <f>V102&amp;W102&amp;X102&amp;Y102&amp;Z102&amp;"
"&amp;AA102&amp;"
"
&amp;AB102&amp;"
"&amp;AC102</f>
        <v>Các tuyến đường giao thông không đấu nối trực tiếp và thông ra Xa lộ Hà Nội đoạn từ Đường bên hông giáo xứ Hà Nội (bên phải); đường chợ nhỏ khu phố 4 (bên trái) đến Cầu Sập có hiện trạng là đường nhựa, bê tông xi măng:
- Có bề rộng ≥5m, cách đường giao thông &gt;600m.
- Có bề rộng từ ≥3m đến &lt;5m, cách đường giao thông từ &gt;400m đến ≤600m.
- Có bề rộng &lt;3m, cách đường giao thông ≤200m.</v>
      </c>
      <c r="E102" s="145"/>
      <c r="F102" s="145"/>
      <c r="G102" s="142">
        <v>8600</v>
      </c>
      <c r="H102" s="142">
        <v>6000</v>
      </c>
      <c r="I102" s="142">
        <v>5200</v>
      </c>
      <c r="J102" s="143">
        <f>VLOOKUP(C102,'[1]1. MA DO'!$E$5:$AA$1933,23,0)</f>
        <v>1.1299999999999999</v>
      </c>
      <c r="K102" s="144">
        <f t="shared" si="172"/>
        <v>1.1299999999999999</v>
      </c>
      <c r="L102" s="144">
        <f t="shared" si="173"/>
        <v>1.1299999999999999</v>
      </c>
      <c r="M102" s="27">
        <f t="shared" si="236"/>
        <v>33000</v>
      </c>
      <c r="N102" s="27">
        <f t="shared" si="237"/>
        <v>14000</v>
      </c>
      <c r="O102" s="27">
        <f t="shared" si="238"/>
        <v>8500</v>
      </c>
      <c r="P102" s="27">
        <f t="shared" si="239"/>
        <v>5000</v>
      </c>
      <c r="Q102" s="17">
        <f t="shared" si="242"/>
        <v>36300</v>
      </c>
      <c r="R102" s="17">
        <f t="shared" si="243"/>
        <v>15700</v>
      </c>
      <c r="S102" s="17">
        <f t="shared" si="244"/>
        <v>9500</v>
      </c>
      <c r="T102" s="17">
        <f t="shared" si="245"/>
        <v>5600</v>
      </c>
      <c r="U102" s="17">
        <f t="shared" si="245"/>
        <v>0</v>
      </c>
      <c r="V102" s="17" t="str">
        <f t="shared" si="240"/>
        <v xml:space="preserve">Các tuyến đường giao thông không đấu nối trực tiếp và thông ra </v>
      </c>
      <c r="W102" s="17" t="str">
        <f t="shared" si="246"/>
        <v>Xa lộ Hà Nội</v>
      </c>
      <c r="X102" s="17" t="str">
        <f t="shared" si="246"/>
        <v xml:space="preserve"> đoạn từ Đường bên hông giáo xứ Hà Nội (bên phải); đường chợ nhỏ khu phố 4 (bên trái)</v>
      </c>
      <c r="Y102" s="17" t="str">
        <f t="shared" si="247"/>
        <v xml:space="preserve"> đến Cầu Sập</v>
      </c>
      <c r="Z102" s="17" t="str">
        <f t="shared" si="241"/>
        <v xml:space="preserve"> có hiện trạng là đường nhựa, bê tông xi măng:</v>
      </c>
      <c r="AA102" s="17" t="str">
        <f t="shared" si="241"/>
        <v>- Có bề rộng ≥5m, cách đường giao thông &gt;600m.</v>
      </c>
      <c r="AB102" s="17" t="str">
        <f t="shared" si="241"/>
        <v>- Có bề rộng từ ≥3m đến &lt;5m, cách đường giao thông từ &gt;400m đến ≤600m.</v>
      </c>
      <c r="AC102" s="17" t="str">
        <f t="shared" si="241"/>
        <v>- Có bề rộng &lt;3m, cách đường giao thông ≤200m.</v>
      </c>
    </row>
    <row r="103" spans="1:29" s="17" customFormat="1" ht="94.5">
      <c r="A103" s="108">
        <f t="shared" si="175"/>
        <v>98</v>
      </c>
      <c r="B103" s="108" t="str">
        <f t="shared" si="234"/>
        <v>VT4*0,8</v>
      </c>
      <c r="C103" s="116" t="str">
        <f t="shared" si="235"/>
        <v>BH55DT_D1</v>
      </c>
      <c r="D103" s="145" t="str">
        <f>V103&amp;W103&amp;X103&amp;Y103&amp;Z103</f>
        <v>Các tuyến đường giao thông không đấu nối trực tiếp và thông ra Xa lộ Hà Nội đoạn từ Đường bên hông giáo xứ Hà Nội (bên phải); đường chợ nhỏ khu phố 4 (bên trái) đến Cầu Sập có hiện trạng là đường nhựa, bê tông xi măng:
- Có bề rộng từ ≥3m đến &lt;5m, cách đường giao thông &gt;600m.
- Có bề rộng &lt;3m, cách đường giao thông &gt; 200m.</v>
      </c>
      <c r="E103" s="145"/>
      <c r="F103" s="145"/>
      <c r="G103" s="142">
        <v>5000</v>
      </c>
      <c r="H103" s="142">
        <v>3500</v>
      </c>
      <c r="I103" s="142">
        <v>3000</v>
      </c>
      <c r="J103" s="143">
        <f>VLOOKUP(C103,'[1]1. MA DO'!$E$5:$AA$1933,23,0)</f>
        <v>1.1299999999999999</v>
      </c>
      <c r="K103" s="144">
        <f t="shared" si="172"/>
        <v>1.1299999999999999</v>
      </c>
      <c r="L103" s="144">
        <f t="shared" si="173"/>
        <v>1.1299999999999999</v>
      </c>
      <c r="M103" s="27">
        <f t="shared" si="236"/>
        <v>33000</v>
      </c>
      <c r="N103" s="27">
        <f t="shared" si="237"/>
        <v>14000</v>
      </c>
      <c r="O103" s="27">
        <f t="shared" si="238"/>
        <v>8500</v>
      </c>
      <c r="P103" s="27">
        <f t="shared" si="239"/>
        <v>5000</v>
      </c>
      <c r="Q103" s="17">
        <f t="shared" si="242"/>
        <v>36300</v>
      </c>
      <c r="R103" s="17">
        <f t="shared" si="243"/>
        <v>15700</v>
      </c>
      <c r="S103" s="17">
        <f t="shared" si="244"/>
        <v>9500</v>
      </c>
      <c r="T103" s="17">
        <f t="shared" si="245"/>
        <v>5600</v>
      </c>
      <c r="U103" s="17">
        <f t="shared" si="245"/>
        <v>0</v>
      </c>
      <c r="V103" s="17" t="str">
        <f t="shared" si="240"/>
        <v xml:space="preserve">Các tuyến đường giao thông không đấu nối trực tiếp và thông ra </v>
      </c>
      <c r="W103" s="17" t="str">
        <f t="shared" si="246"/>
        <v>Xa lộ Hà Nội</v>
      </c>
      <c r="X103" s="17" t="str">
        <f t="shared" si="246"/>
        <v xml:space="preserve"> đoạn từ Đường bên hông giáo xứ Hà Nội (bên phải); đường chợ nhỏ khu phố 4 (bên trái)</v>
      </c>
      <c r="Y103" s="17" t="str">
        <f t="shared" si="247"/>
        <v xml:space="preserve"> đến Cầu Sập</v>
      </c>
      <c r="Z103" s="17" t="str">
        <f t="shared" si="241"/>
        <v xml:space="preserve"> có hiện trạng là đường nhựa, bê tông xi măng:
- Có bề rộng từ ≥3m đến &lt;5m, cách đường giao thông &gt;600m.
- Có bề rộng &lt;3m, cách đường giao thông &gt; 200m.</v>
      </c>
      <c r="AA103" s="17">
        <f t="shared" si="241"/>
        <v>0</v>
      </c>
      <c r="AB103" s="17">
        <f t="shared" si="241"/>
        <v>0</v>
      </c>
      <c r="AC103" s="17">
        <f t="shared" si="241"/>
        <v>0</v>
      </c>
    </row>
    <row r="104" spans="1:29" s="17" customFormat="1" ht="57" customHeight="1">
      <c r="A104" s="108">
        <f t="shared" si="175"/>
        <v>99</v>
      </c>
      <c r="B104" s="139" t="str">
        <f>'Đầu vào (2)'!G99</f>
        <v>BH55DT_D2</v>
      </c>
      <c r="C104" s="116" t="str">
        <f>$B$104</f>
        <v>BH55DT_D2</v>
      </c>
      <c r="D104" s="140" t="str">
        <f>'Đầu vào (2)'!H99</f>
        <v>Xa lộ Hà Nội</v>
      </c>
      <c r="E104" s="140" t="str">
        <f>'Đầu vào (2)'!I99</f>
        <v>Cầu Sập</v>
      </c>
      <c r="F104" s="140" t="str">
        <f>'Đầu vào (2)'!J99</f>
        <v>Vòng xoay Tam Hiệp</v>
      </c>
      <c r="G104" s="141">
        <v>34000</v>
      </c>
      <c r="H104" s="142">
        <v>23800</v>
      </c>
      <c r="I104" s="142">
        <v>20400</v>
      </c>
      <c r="J104" s="143">
        <f>VLOOKUP(C104,'[1]1. MA DO'!$E$5:$AA$1933,23,0)</f>
        <v>1.1299999999999999</v>
      </c>
      <c r="K104" s="144">
        <f t="shared" si="172"/>
        <v>1.1299999999999999</v>
      </c>
      <c r="L104" s="144">
        <f t="shared" si="173"/>
        <v>1.1299999999999999</v>
      </c>
      <c r="M104" s="91">
        <f>'Đầu vào (2)'!K99</f>
        <v>31000</v>
      </c>
      <c r="N104" s="91">
        <f>'Đầu vào (2)'!L99</f>
        <v>13000</v>
      </c>
      <c r="O104" s="91">
        <f>'Đầu vào (2)'!M99</f>
        <v>6500</v>
      </c>
      <c r="P104" s="91">
        <f>'Đầu vào (2)'!N99</f>
        <v>5000</v>
      </c>
      <c r="Q104" s="88">
        <f>VLOOKUP(B104,'[2]Giá đề xuất ODT'!$G$11:$AD$2233,21,0)</f>
        <v>34000</v>
      </c>
      <c r="R104" s="88">
        <f>VLOOKUP(B104,'[2]Giá đề xuất ODT'!$G$11:$AD$2233,22,0)</f>
        <v>14600</v>
      </c>
      <c r="S104" s="88">
        <f>VLOOKUP(B104,'[2]Giá đề xuất ODT'!$G$11:$AD$2233,23,0)</f>
        <v>7300</v>
      </c>
      <c r="T104" s="88">
        <f>VLOOKUP(B104,'[2]Giá đề xuất ODT'!$G$11:$AD$2233,24,0)</f>
        <v>5600</v>
      </c>
      <c r="U104" s="89"/>
      <c r="V104" s="88"/>
      <c r="W104" s="88" t="str">
        <f>D104</f>
        <v>Xa lộ Hà Nội</v>
      </c>
      <c r="X104" s="88" t="str">
        <f>" đoạn từ "&amp;E104</f>
        <v xml:space="preserve"> đoạn từ Cầu Sập</v>
      </c>
      <c r="Y104" s="88" t="str">
        <f>" đến "&amp;F104</f>
        <v xml:space="preserve"> đến Vòng xoay Tam Hiệp</v>
      </c>
      <c r="Z104" s="88"/>
      <c r="AA104" s="88"/>
      <c r="AB104" s="88"/>
      <c r="AC104" s="88">
        <v>0</v>
      </c>
    </row>
    <row r="105" spans="1:29" s="17" customFormat="1" ht="78.75">
      <c r="A105" s="108">
        <f t="shared" si="175"/>
        <v>100</v>
      </c>
      <c r="B105" s="108" t="str">
        <f t="shared" si="234"/>
        <v>VT2</v>
      </c>
      <c r="C105" s="116" t="str">
        <f t="shared" ref="C105:C110" si="248">$B$104</f>
        <v>BH55DT_D2</v>
      </c>
      <c r="D105" s="145" t="str">
        <f>V105&amp;W105&amp;X105&amp;Y105&amp;Z105&amp;"
"&amp;AA105&amp;"
"
&amp;AB105</f>
        <v>Các tuyến đường giao thông đấu nối trực tiếp ra Xa lộ Hà Nội đoạn từ Cầu Sập đến Vòng xoay Tam Hiệp có hiện trạng là đường nhựa, bê tông xi măng:
- Có bề rộng ≥5m, cách đường giao thông ≤600m.
- Có bề rộng từ ≥3m đến &lt;5m, cách đường giao thông ≤400m.</v>
      </c>
      <c r="E105" s="145"/>
      <c r="F105" s="145"/>
      <c r="G105" s="142">
        <v>14600</v>
      </c>
      <c r="H105" s="142">
        <v>10200</v>
      </c>
      <c r="I105" s="142">
        <v>8800</v>
      </c>
      <c r="J105" s="143">
        <f>VLOOKUP(C105,'[1]1. MA DO'!$E$5:$AA$1933,23,0)</f>
        <v>1.1299999999999999</v>
      </c>
      <c r="K105" s="144">
        <f t="shared" si="172"/>
        <v>1.1299999999999999</v>
      </c>
      <c r="L105" s="144">
        <f t="shared" si="173"/>
        <v>1.1299999999999999</v>
      </c>
      <c r="M105" s="27">
        <f t="shared" si="236"/>
        <v>31000</v>
      </c>
      <c r="N105" s="27">
        <f t="shared" si="237"/>
        <v>13000</v>
      </c>
      <c r="O105" s="27">
        <f t="shared" si="238"/>
        <v>6500</v>
      </c>
      <c r="P105" s="27">
        <f t="shared" si="239"/>
        <v>5000</v>
      </c>
      <c r="Q105" s="17">
        <f>Q104</f>
        <v>34000</v>
      </c>
      <c r="R105" s="17">
        <f>R104</f>
        <v>14600</v>
      </c>
      <c r="S105" s="17">
        <f>S104</f>
        <v>7300</v>
      </c>
      <c r="T105" s="17">
        <f>T104</f>
        <v>5600</v>
      </c>
      <c r="U105" s="17">
        <f>U104</f>
        <v>0</v>
      </c>
      <c r="V105" s="17" t="str">
        <f t="shared" si="240"/>
        <v xml:space="preserve">Các tuyến đường giao thông đấu nối trực tiếp ra </v>
      </c>
      <c r="W105" s="17" t="str">
        <f>W104</f>
        <v>Xa lộ Hà Nội</v>
      </c>
      <c r="X105" s="17" t="str">
        <f>X104</f>
        <v xml:space="preserve"> đoạn từ Cầu Sập</v>
      </c>
      <c r="Y105" s="17" t="str">
        <f>Y104</f>
        <v xml:space="preserve"> đến Vòng xoay Tam Hiệp</v>
      </c>
      <c r="Z105" s="17" t="str">
        <f t="shared" ref="Z105:AC105" si="249">Z98</f>
        <v xml:space="preserve"> có hiện trạng là đường nhựa, bê tông xi măng:</v>
      </c>
      <c r="AA105" s="17" t="str">
        <f t="shared" si="249"/>
        <v>- Có bề rộng ≥5m, cách đường giao thông ≤600m.</v>
      </c>
      <c r="AB105" s="17" t="str">
        <f t="shared" si="249"/>
        <v>- Có bề rộng từ ≥3m đến &lt;5m, cách đường giao thông ≤400m.</v>
      </c>
      <c r="AC105" s="17">
        <f t="shared" si="249"/>
        <v>0</v>
      </c>
    </row>
    <row r="106" spans="1:29" s="17" customFormat="1" ht="78.75">
      <c r="A106" s="108">
        <f t="shared" si="175"/>
        <v>101</v>
      </c>
      <c r="B106" s="108" t="str">
        <f t="shared" si="234"/>
        <v>VT3</v>
      </c>
      <c r="C106" s="116" t="str">
        <f t="shared" si="248"/>
        <v>BH55DT_D2</v>
      </c>
      <c r="D106" s="145" t="str">
        <f>V106&amp;W106&amp;X106&amp;Y106&amp;Z106&amp;"
"&amp;AA106&amp;"
"&amp;AB106&amp;"
"&amp;AC106</f>
        <v>Các tuyến đường giao thông đấu nối trực tiếp ra Xa lộ Hà Nội đoạn từ Cầu Sập đến Vòng xoay Tam Hiệp có hiện trạng là đường nhựa, bê tông xi măng:
- Có bề rộng ≥5m, cách đường giao thông &gt;600m.
- Có bề rộng từ ≥3m đến &lt;5m, cách đường giao thông từ &gt;400m đến ≤600m.
- Có bề rộng &lt;3m, cách đường giao thông ≤200m.</v>
      </c>
      <c r="E106" s="145"/>
      <c r="F106" s="145"/>
      <c r="G106" s="142">
        <v>7300</v>
      </c>
      <c r="H106" s="142">
        <v>5100</v>
      </c>
      <c r="I106" s="142">
        <v>4400</v>
      </c>
      <c r="J106" s="143">
        <f>VLOOKUP(C106,'[1]1. MA DO'!$E$5:$AA$1933,23,0)</f>
        <v>1.1299999999999999</v>
      </c>
      <c r="K106" s="144">
        <f t="shared" si="172"/>
        <v>1.1299999999999999</v>
      </c>
      <c r="L106" s="144">
        <f t="shared" si="173"/>
        <v>1.1299999999999999</v>
      </c>
      <c r="M106" s="27">
        <f t="shared" si="236"/>
        <v>31000</v>
      </c>
      <c r="N106" s="27">
        <f t="shared" si="237"/>
        <v>13000</v>
      </c>
      <c r="O106" s="27">
        <f t="shared" si="238"/>
        <v>6500</v>
      </c>
      <c r="P106" s="27">
        <f t="shared" si="239"/>
        <v>5000</v>
      </c>
      <c r="Q106" s="17">
        <f t="shared" si="239"/>
        <v>34000</v>
      </c>
      <c r="R106" s="17">
        <f t="shared" si="239"/>
        <v>14600</v>
      </c>
      <c r="S106" s="17">
        <f t="shared" si="239"/>
        <v>7300</v>
      </c>
      <c r="T106" s="17">
        <f t="shared" si="239"/>
        <v>5600</v>
      </c>
      <c r="U106" s="17">
        <f t="shared" si="239"/>
        <v>0</v>
      </c>
      <c r="V106" s="17" t="str">
        <f t="shared" si="240"/>
        <v xml:space="preserve">Các tuyến đường giao thông đấu nối trực tiếp ra </v>
      </c>
      <c r="W106" s="17" t="str">
        <f t="shared" ref="W106:Y110" si="250">W105</f>
        <v>Xa lộ Hà Nội</v>
      </c>
      <c r="X106" s="17" t="str">
        <f t="shared" si="250"/>
        <v xml:space="preserve"> đoạn từ Cầu Sập</v>
      </c>
      <c r="Y106" s="17" t="str">
        <f t="shared" si="250"/>
        <v xml:space="preserve"> đến Vòng xoay Tam Hiệp</v>
      </c>
      <c r="Z106" s="17" t="str">
        <f t="shared" ref="Z106:AC106" si="251">Z99</f>
        <v xml:space="preserve"> có hiện trạng là đường nhựa, bê tông xi măng:</v>
      </c>
      <c r="AA106" s="17" t="str">
        <f t="shared" si="251"/>
        <v>- Có bề rộng ≥5m, cách đường giao thông &gt;600m.</v>
      </c>
      <c r="AB106" s="17" t="str">
        <f t="shared" si="251"/>
        <v>- Có bề rộng từ ≥3m đến &lt;5m, cách đường giao thông từ &gt;400m đến ≤600m.</v>
      </c>
      <c r="AC106" s="17" t="str">
        <f t="shared" si="251"/>
        <v>- Có bề rộng &lt;3m, cách đường giao thông ≤200m.</v>
      </c>
    </row>
    <row r="107" spans="1:29" s="17" customFormat="1" ht="94.5">
      <c r="A107" s="108">
        <f t="shared" si="175"/>
        <v>102</v>
      </c>
      <c r="B107" s="108" t="str">
        <f t="shared" si="234"/>
        <v>VT4</v>
      </c>
      <c r="C107" s="116" t="str">
        <f t="shared" si="248"/>
        <v>BH55DT_D2</v>
      </c>
      <c r="D107" s="145" t="str">
        <f>V107&amp;W107&amp;X107&amp;Y107&amp;Z107</f>
        <v>Các tuyến đường giao thông đấu nối trực tiếp ra Xa lộ Hà Nội đoạn từ Cầu Sập đến Vòng xoay Tam Hiệp có hiện trạng là đường nhựa, bê tông xi măng:
- Có bề rộng từ ≥3m đến &lt;5m, cách đường giao thông &gt;600m.
- Có bề rộng &lt;3m, cách đường giao thông &gt;200m.</v>
      </c>
      <c r="E107" s="145"/>
      <c r="F107" s="145"/>
      <c r="G107" s="142">
        <v>5600</v>
      </c>
      <c r="H107" s="142">
        <v>3900</v>
      </c>
      <c r="I107" s="142">
        <v>3400</v>
      </c>
      <c r="J107" s="143">
        <f>VLOOKUP(C107,'[1]1. MA DO'!$E$5:$AA$1933,23,0)</f>
        <v>1.1299999999999999</v>
      </c>
      <c r="K107" s="144">
        <f t="shared" si="172"/>
        <v>1.1299999999999999</v>
      </c>
      <c r="L107" s="144">
        <f t="shared" si="173"/>
        <v>1.1299999999999999</v>
      </c>
      <c r="M107" s="27">
        <f t="shared" si="236"/>
        <v>31000</v>
      </c>
      <c r="N107" s="27">
        <f t="shared" si="237"/>
        <v>13000</v>
      </c>
      <c r="O107" s="27">
        <f t="shared" si="238"/>
        <v>6500</v>
      </c>
      <c r="P107" s="27">
        <f t="shared" si="239"/>
        <v>5000</v>
      </c>
      <c r="Q107" s="17">
        <f t="shared" si="239"/>
        <v>34000</v>
      </c>
      <c r="R107" s="17">
        <f t="shared" si="239"/>
        <v>14600</v>
      </c>
      <c r="S107" s="17">
        <f t="shared" si="239"/>
        <v>7300</v>
      </c>
      <c r="T107" s="17">
        <f t="shared" si="239"/>
        <v>5600</v>
      </c>
      <c r="U107" s="17">
        <f t="shared" si="239"/>
        <v>0</v>
      </c>
      <c r="V107" s="17" t="str">
        <f t="shared" si="240"/>
        <v xml:space="preserve">Các tuyến đường giao thông đấu nối trực tiếp ra </v>
      </c>
      <c r="W107" s="17" t="str">
        <f t="shared" ref="W107:X107" si="252">W106</f>
        <v>Xa lộ Hà Nội</v>
      </c>
      <c r="X107" s="17" t="str">
        <f t="shared" si="252"/>
        <v xml:space="preserve"> đoạn từ Cầu Sập</v>
      </c>
      <c r="Y107" s="17" t="str">
        <f t="shared" si="250"/>
        <v xml:space="preserve"> đến Vòng xoay Tam Hiệp</v>
      </c>
      <c r="Z107" s="17" t="str">
        <f t="shared" ref="Z107:AC107" si="253">Z100</f>
        <v xml:space="preserve"> có hiện trạng là đường nhựa, bê tông xi măng:
- Có bề rộng từ ≥3m đến &lt;5m, cách đường giao thông &gt;600m.
- Có bề rộng &lt;3m, cách đường giao thông &gt;200m.</v>
      </c>
      <c r="AA107" s="17">
        <f t="shared" si="253"/>
        <v>0</v>
      </c>
      <c r="AB107" s="17">
        <f t="shared" si="253"/>
        <v>0</v>
      </c>
      <c r="AC107" s="17">
        <f t="shared" si="253"/>
        <v>0</v>
      </c>
    </row>
    <row r="108" spans="1:29" s="17" customFormat="1" ht="94.5">
      <c r="A108" s="108">
        <f t="shared" si="175"/>
        <v>103</v>
      </c>
      <c r="B108" s="108" t="str">
        <f t="shared" si="234"/>
        <v>VT2*0,8</v>
      </c>
      <c r="C108" s="116" t="str">
        <f t="shared" si="248"/>
        <v>BH55DT_D2</v>
      </c>
      <c r="D108" s="145" t="str">
        <f>V108&amp;W108&amp;X108&amp;Y108&amp;Z108&amp;"
"&amp;AA108&amp;"
"
&amp;AB108</f>
        <v>Các tuyến đường giao thông không đấu nối trực tiếp và thông ra Xa lộ Hà Nội đoạn từ Cầu Sập đến Vòng xoay Tam Hiệp có hiện trạng là đường nhựa, bê tông xi măng:
- Có bề rộng ≥5m, cách đường giao thông ≤600m.
- Có bề rộng từ ≥3m đến &lt;5m, cách đường giao thông ≤400m.</v>
      </c>
      <c r="E108" s="145"/>
      <c r="F108" s="145"/>
      <c r="G108" s="142">
        <v>13100</v>
      </c>
      <c r="H108" s="142">
        <v>9200</v>
      </c>
      <c r="I108" s="142">
        <v>7900</v>
      </c>
      <c r="J108" s="143">
        <f>VLOOKUP(C108,'[1]1. MA DO'!$E$5:$AA$1933,23,0)</f>
        <v>1.1299999999999999</v>
      </c>
      <c r="K108" s="144">
        <f t="shared" si="172"/>
        <v>1.1299999999999999</v>
      </c>
      <c r="L108" s="144">
        <f t="shared" si="173"/>
        <v>1.1299999999999999</v>
      </c>
      <c r="M108" s="27">
        <f t="shared" si="236"/>
        <v>31000</v>
      </c>
      <c r="N108" s="27">
        <f t="shared" si="237"/>
        <v>13000</v>
      </c>
      <c r="O108" s="27">
        <f t="shared" si="238"/>
        <v>6500</v>
      </c>
      <c r="P108" s="27">
        <f t="shared" si="239"/>
        <v>5000</v>
      </c>
      <c r="Q108" s="17">
        <f t="shared" si="239"/>
        <v>34000</v>
      </c>
      <c r="R108" s="17">
        <f t="shared" si="239"/>
        <v>14600</v>
      </c>
      <c r="S108" s="17">
        <f t="shared" si="239"/>
        <v>7300</v>
      </c>
      <c r="T108" s="17">
        <f t="shared" si="239"/>
        <v>5600</v>
      </c>
      <c r="U108" s="17">
        <f t="shared" si="239"/>
        <v>0</v>
      </c>
      <c r="V108" s="17" t="str">
        <f t="shared" si="240"/>
        <v xml:space="preserve">Các tuyến đường giao thông không đấu nối trực tiếp và thông ra </v>
      </c>
      <c r="W108" s="17" t="str">
        <f t="shared" ref="W108:X108" si="254">W107</f>
        <v>Xa lộ Hà Nội</v>
      </c>
      <c r="X108" s="17" t="str">
        <f t="shared" si="254"/>
        <v xml:space="preserve"> đoạn từ Cầu Sập</v>
      </c>
      <c r="Y108" s="17" t="str">
        <f t="shared" si="250"/>
        <v xml:space="preserve"> đến Vòng xoay Tam Hiệp</v>
      </c>
      <c r="Z108" s="17" t="str">
        <f t="shared" ref="Z108:AC108" si="255">Z101</f>
        <v xml:space="preserve"> có hiện trạng là đường nhựa, bê tông xi măng:</v>
      </c>
      <c r="AA108" s="17" t="str">
        <f t="shared" si="255"/>
        <v>- Có bề rộng ≥5m, cách đường giao thông ≤600m.</v>
      </c>
      <c r="AB108" s="17" t="str">
        <f t="shared" si="255"/>
        <v>- Có bề rộng từ ≥3m đến &lt;5m, cách đường giao thông ≤400m.</v>
      </c>
      <c r="AC108" s="17">
        <f t="shared" si="255"/>
        <v>0</v>
      </c>
    </row>
    <row r="109" spans="1:29" s="17" customFormat="1" ht="94.5">
      <c r="A109" s="108">
        <f t="shared" si="175"/>
        <v>104</v>
      </c>
      <c r="B109" s="108" t="str">
        <f t="shared" si="234"/>
        <v>VT3*0,8</v>
      </c>
      <c r="C109" s="116" t="str">
        <f t="shared" si="248"/>
        <v>BH55DT_D2</v>
      </c>
      <c r="D109" s="145" t="str">
        <f>V109&amp;W109&amp;X109&amp;Y109&amp;Z109&amp;"
"&amp;AA109&amp;"
"
&amp;AB109&amp;"
"&amp;AC109</f>
        <v>Các tuyến đường giao thông không đấu nối trực tiếp và thông ra Xa lộ Hà Nội đoạn từ Cầu Sập đến Vòng xoay Tam Hiệp có hiện trạng là đường nhựa, bê tông xi măng:
- Có bề rộng ≥5m, cách đường giao thông &gt;600m.
- Có bề rộng từ ≥3m đến &lt;5m, cách đường giao thông từ &gt;400m đến ≤600m.
- Có bề rộng &lt;3m, cách đường giao thông ≤200m.</v>
      </c>
      <c r="E109" s="145"/>
      <c r="F109" s="145"/>
      <c r="G109" s="142">
        <v>6600</v>
      </c>
      <c r="H109" s="142">
        <v>4600</v>
      </c>
      <c r="I109" s="142">
        <v>4000</v>
      </c>
      <c r="J109" s="143">
        <f>VLOOKUP(C109,'[1]1. MA DO'!$E$5:$AA$1933,23,0)</f>
        <v>1.1299999999999999</v>
      </c>
      <c r="K109" s="144">
        <f t="shared" si="172"/>
        <v>1.1299999999999999</v>
      </c>
      <c r="L109" s="144">
        <f t="shared" si="173"/>
        <v>1.1299999999999999</v>
      </c>
      <c r="M109" s="27">
        <f t="shared" si="236"/>
        <v>31000</v>
      </c>
      <c r="N109" s="27">
        <f t="shared" si="237"/>
        <v>13000</v>
      </c>
      <c r="O109" s="27">
        <f t="shared" si="238"/>
        <v>6500</v>
      </c>
      <c r="P109" s="27">
        <f t="shared" si="239"/>
        <v>5000</v>
      </c>
      <c r="Q109" s="17">
        <f t="shared" si="239"/>
        <v>34000</v>
      </c>
      <c r="R109" s="17">
        <f t="shared" si="239"/>
        <v>14600</v>
      </c>
      <c r="S109" s="17">
        <f t="shared" si="239"/>
        <v>7300</v>
      </c>
      <c r="T109" s="17">
        <f t="shared" si="239"/>
        <v>5600</v>
      </c>
      <c r="U109" s="17">
        <f t="shared" si="239"/>
        <v>0</v>
      </c>
      <c r="V109" s="17" t="str">
        <f t="shared" si="240"/>
        <v xml:space="preserve">Các tuyến đường giao thông không đấu nối trực tiếp và thông ra </v>
      </c>
      <c r="W109" s="17" t="str">
        <f t="shared" ref="W109:X109" si="256">W108</f>
        <v>Xa lộ Hà Nội</v>
      </c>
      <c r="X109" s="17" t="str">
        <f t="shared" si="256"/>
        <v xml:space="preserve"> đoạn từ Cầu Sập</v>
      </c>
      <c r="Y109" s="17" t="str">
        <f t="shared" si="250"/>
        <v xml:space="preserve"> đến Vòng xoay Tam Hiệp</v>
      </c>
      <c r="Z109" s="17" t="str">
        <f t="shared" ref="Z109:AC109" si="257">Z102</f>
        <v xml:space="preserve"> có hiện trạng là đường nhựa, bê tông xi măng:</v>
      </c>
      <c r="AA109" s="17" t="str">
        <f t="shared" si="257"/>
        <v>- Có bề rộng ≥5m, cách đường giao thông &gt;600m.</v>
      </c>
      <c r="AB109" s="17" t="str">
        <f t="shared" si="257"/>
        <v>- Có bề rộng từ ≥3m đến &lt;5m, cách đường giao thông từ &gt;400m đến ≤600m.</v>
      </c>
      <c r="AC109" s="17" t="str">
        <f t="shared" si="257"/>
        <v>- Có bề rộng &lt;3m, cách đường giao thông ≤200m.</v>
      </c>
    </row>
    <row r="110" spans="1:29" s="17" customFormat="1" ht="94.5">
      <c r="A110" s="108">
        <f t="shared" si="175"/>
        <v>105</v>
      </c>
      <c r="B110" s="108" t="str">
        <f t="shared" si="234"/>
        <v>VT4*0,8</v>
      </c>
      <c r="C110" s="116" t="str">
        <f t="shared" si="248"/>
        <v>BH55DT_D2</v>
      </c>
      <c r="D110" s="145" t="str">
        <f>V110&amp;W110&amp;X110&amp;Y110&amp;Z110</f>
        <v>Các tuyến đường giao thông không đấu nối trực tiếp và thông ra Xa lộ Hà Nội đoạn từ Cầu Sập đến Vòng xoay Tam Hiệp có hiện trạng là đường nhựa, bê tông xi măng:
- Có bề rộng từ ≥3m đến &lt;5m, cách đường giao thông &gt;600m.
- Có bề rộng &lt;3m, cách đường giao thông &gt; 200m.</v>
      </c>
      <c r="E110" s="145"/>
      <c r="F110" s="145"/>
      <c r="G110" s="142">
        <v>5000</v>
      </c>
      <c r="H110" s="142">
        <v>3500</v>
      </c>
      <c r="I110" s="142">
        <v>3000</v>
      </c>
      <c r="J110" s="143">
        <f>VLOOKUP(C110,'[1]1. MA DO'!$E$5:$AA$1933,23,0)</f>
        <v>1.1299999999999999</v>
      </c>
      <c r="K110" s="144">
        <f t="shared" si="172"/>
        <v>1.1299999999999999</v>
      </c>
      <c r="L110" s="144">
        <f t="shared" si="173"/>
        <v>1.1299999999999999</v>
      </c>
      <c r="M110" s="27">
        <f t="shared" si="236"/>
        <v>31000</v>
      </c>
      <c r="N110" s="27">
        <f t="shared" si="237"/>
        <v>13000</v>
      </c>
      <c r="O110" s="27">
        <f t="shared" si="238"/>
        <v>6500</v>
      </c>
      <c r="P110" s="27">
        <f t="shared" si="239"/>
        <v>5000</v>
      </c>
      <c r="Q110" s="17">
        <f t="shared" si="239"/>
        <v>34000</v>
      </c>
      <c r="R110" s="17">
        <f t="shared" si="239"/>
        <v>14600</v>
      </c>
      <c r="S110" s="17">
        <f t="shared" si="239"/>
        <v>7300</v>
      </c>
      <c r="T110" s="17">
        <f t="shared" si="239"/>
        <v>5600</v>
      </c>
      <c r="U110" s="17">
        <f t="shared" si="239"/>
        <v>0</v>
      </c>
      <c r="V110" s="17" t="str">
        <f t="shared" si="240"/>
        <v xml:space="preserve">Các tuyến đường giao thông không đấu nối trực tiếp và thông ra </v>
      </c>
      <c r="W110" s="17" t="str">
        <f t="shared" ref="W110:X110" si="258">W109</f>
        <v>Xa lộ Hà Nội</v>
      </c>
      <c r="X110" s="17" t="str">
        <f t="shared" si="258"/>
        <v xml:space="preserve"> đoạn từ Cầu Sập</v>
      </c>
      <c r="Y110" s="17" t="str">
        <f t="shared" si="250"/>
        <v xml:space="preserve"> đến Vòng xoay Tam Hiệp</v>
      </c>
      <c r="Z110" s="17" t="str">
        <f t="shared" ref="Z110:AC110" si="259">Z103</f>
        <v xml:space="preserve"> có hiện trạng là đường nhựa, bê tông xi măng:
- Có bề rộng từ ≥3m đến &lt;5m, cách đường giao thông &gt;600m.
- Có bề rộng &lt;3m, cách đường giao thông &gt; 200m.</v>
      </c>
      <c r="AA110" s="17">
        <f t="shared" si="259"/>
        <v>0</v>
      </c>
      <c r="AB110" s="17">
        <f t="shared" si="259"/>
        <v>0</v>
      </c>
      <c r="AC110" s="17">
        <f t="shared" si="259"/>
        <v>0</v>
      </c>
    </row>
    <row r="111" spans="1:29" s="17" customFormat="1" ht="31.5">
      <c r="A111" s="108">
        <f>A103+1</f>
        <v>99</v>
      </c>
      <c r="B111" s="139" t="str">
        <f>'Đầu vào (2)'!G106</f>
        <v>BH58DT</v>
      </c>
      <c r="C111" s="116" t="str">
        <f>$B$111</f>
        <v>BH58DT</v>
      </c>
      <c r="D111" s="140" t="str">
        <f>'Đầu vào (2)'!H106</f>
        <v>Đường Điểu Xiển</v>
      </c>
      <c r="E111" s="140" t="str">
        <f>'Đầu vào (2)'!I106</f>
        <v xml:space="preserve">Xa lộ Hà Nội </v>
      </c>
      <c r="F111" s="140" t="str">
        <f>'Đầu vào (2)'!J106</f>
        <v>Hết thửa đất số 22, tờ BĐĐC số 67, phường Long Bình</v>
      </c>
      <c r="G111" s="141">
        <v>22300</v>
      </c>
      <c r="H111" s="142">
        <v>15600</v>
      </c>
      <c r="I111" s="142">
        <v>13400</v>
      </c>
      <c r="J111" s="143">
        <f>VLOOKUP(C111,'[1]1. MA DO'!$E$5:$AA$1933,23,0)</f>
        <v>1.1200000000000001</v>
      </c>
      <c r="K111" s="144">
        <f t="shared" si="172"/>
        <v>1.1200000000000001</v>
      </c>
      <c r="L111" s="144">
        <f t="shared" si="173"/>
        <v>1.1200000000000001</v>
      </c>
      <c r="M111" s="91">
        <f>'Đầu vào (2)'!K106</f>
        <v>22000</v>
      </c>
      <c r="N111" s="91">
        <f>'Đầu vào (2)'!L106</f>
        <v>9000</v>
      </c>
      <c r="O111" s="91">
        <f>'Đầu vào (2)'!M106</f>
        <v>6000</v>
      </c>
      <c r="P111" s="91">
        <f>'Đầu vào (2)'!N106</f>
        <v>3900</v>
      </c>
      <c r="Q111" s="88">
        <f>VLOOKUP(B111,'[2]Giá đề xuất ODT'!$G$11:$AD$2233,21,0)</f>
        <v>22300</v>
      </c>
      <c r="R111" s="88">
        <f>VLOOKUP(B111,'[2]Giá đề xuất ODT'!$G$11:$AD$2233,22,0)</f>
        <v>10100</v>
      </c>
      <c r="S111" s="88">
        <f>VLOOKUP(B111,'[2]Giá đề xuất ODT'!$G$11:$AD$2233,23,0)</f>
        <v>6700</v>
      </c>
      <c r="T111" s="88">
        <f>VLOOKUP(B111,'[2]Giá đề xuất ODT'!$G$11:$AD$2233,24,0)</f>
        <v>4400</v>
      </c>
      <c r="U111" s="89"/>
      <c r="V111" s="88"/>
      <c r="W111" s="88" t="str">
        <f>D111</f>
        <v>Đường Điểu Xiển</v>
      </c>
      <c r="X111" s="88" t="str">
        <f>" đoạn từ "&amp;E111</f>
        <v xml:space="preserve"> đoạn từ Xa lộ Hà Nội </v>
      </c>
      <c r="Y111" s="88" t="str">
        <f>" đến "&amp;F111</f>
        <v xml:space="preserve"> đến Hết thửa đất số 22, tờ BĐĐC số 67, phường Long Bình</v>
      </c>
      <c r="Z111" s="88"/>
      <c r="AA111" s="88"/>
      <c r="AB111" s="88"/>
      <c r="AC111" s="88">
        <v>0</v>
      </c>
    </row>
    <row r="112" spans="1:29" s="17" customFormat="1" ht="78.75">
      <c r="A112" s="108">
        <f t="shared" si="175"/>
        <v>100</v>
      </c>
      <c r="B112" s="108" t="str">
        <f t="shared" ref="B112:B117" si="260">B98</f>
        <v>VT2</v>
      </c>
      <c r="C112" s="116" t="str">
        <f t="shared" ref="C112:C117" si="261">$B$111</f>
        <v>BH58DT</v>
      </c>
      <c r="D112" s="145" t="str">
        <f>V112&amp;W112&amp;X112&amp;Y112&amp;Z112&amp;"
"&amp;AA112&amp;"
"
&amp;AB112</f>
        <v>Các tuyến đường giao thông đấu nối trực tiếp ra Đường Điểu Xiển đoạn từ Xa lộ Hà Nội  đến Hết thửa đất số 22, tờ BĐĐC số 67, phường Long Bình có hiện trạng là đường nhựa, bê tông xi măng:
- Có bề rộng ≥5m, cách đường giao thông ≤600m.
- Có bề rộng từ ≥3m đến &lt;5m, cách đường giao thông ≤400m.</v>
      </c>
      <c r="E112" s="145"/>
      <c r="F112" s="145"/>
      <c r="G112" s="142">
        <v>10100</v>
      </c>
      <c r="H112" s="142">
        <v>7100</v>
      </c>
      <c r="I112" s="142">
        <v>6100</v>
      </c>
      <c r="J112" s="143">
        <f>VLOOKUP(C112,'[1]1. MA DO'!$E$5:$AA$1933,23,0)</f>
        <v>1.1200000000000001</v>
      </c>
      <c r="K112" s="144">
        <f t="shared" si="172"/>
        <v>1.1200000000000001</v>
      </c>
      <c r="L112" s="144">
        <f t="shared" si="173"/>
        <v>1.1200000000000001</v>
      </c>
      <c r="M112" s="27">
        <f t="shared" ref="M112:M117" si="262">M111</f>
        <v>22000</v>
      </c>
      <c r="N112" s="27">
        <f t="shared" ref="N112:N117" si="263">N111</f>
        <v>9000</v>
      </c>
      <c r="O112" s="27">
        <f t="shared" ref="O112:O117" si="264">O111</f>
        <v>6000</v>
      </c>
      <c r="P112" s="27">
        <f t="shared" ref="P112:P117" si="265">P111</f>
        <v>3900</v>
      </c>
      <c r="Q112" s="17">
        <f t="shared" ref="Q112:Q117" si="266">Q111</f>
        <v>22300</v>
      </c>
      <c r="R112" s="17">
        <f t="shared" ref="R112:R117" si="267">R111</f>
        <v>10100</v>
      </c>
      <c r="S112" s="17">
        <f t="shared" ref="S112:S117" si="268">S111</f>
        <v>6700</v>
      </c>
      <c r="T112" s="17">
        <f t="shared" ref="T112:U117" si="269">T111</f>
        <v>4400</v>
      </c>
      <c r="U112" s="17">
        <f t="shared" si="269"/>
        <v>0</v>
      </c>
      <c r="V112" s="17" t="str">
        <f t="shared" ref="V112:V117" si="270">V98</f>
        <v xml:space="preserve">Các tuyến đường giao thông đấu nối trực tiếp ra </v>
      </c>
      <c r="W112" s="17" t="str">
        <f t="shared" ref="W112:X117" si="271">W111</f>
        <v>Đường Điểu Xiển</v>
      </c>
      <c r="X112" s="17" t="str">
        <f t="shared" si="271"/>
        <v xml:space="preserve"> đoạn từ Xa lộ Hà Nội </v>
      </c>
      <c r="Y112" s="17" t="str">
        <f t="shared" ref="Y112:Y117" si="272">Y111</f>
        <v xml:space="preserve"> đến Hết thửa đất số 22, tờ BĐĐC số 67, phường Long Bình</v>
      </c>
      <c r="Z112" s="17" t="str">
        <f t="shared" ref="Z112:AC117" si="273">Z98</f>
        <v xml:space="preserve"> có hiện trạng là đường nhựa, bê tông xi măng:</v>
      </c>
      <c r="AA112" s="17" t="str">
        <f t="shared" si="273"/>
        <v>- Có bề rộng ≥5m, cách đường giao thông ≤600m.</v>
      </c>
      <c r="AB112" s="17" t="str">
        <f t="shared" si="273"/>
        <v>- Có bề rộng từ ≥3m đến &lt;5m, cách đường giao thông ≤400m.</v>
      </c>
      <c r="AC112" s="17">
        <f t="shared" si="273"/>
        <v>0</v>
      </c>
    </row>
    <row r="113" spans="1:29" s="17" customFormat="1" ht="78.75">
      <c r="A113" s="108">
        <f t="shared" si="175"/>
        <v>101</v>
      </c>
      <c r="B113" s="108" t="str">
        <f t="shared" si="260"/>
        <v>VT3</v>
      </c>
      <c r="C113" s="116" t="str">
        <f t="shared" si="261"/>
        <v>BH58DT</v>
      </c>
      <c r="D113" s="145" t="str">
        <f>V113&amp;W113&amp;X113&amp;Y113&amp;Z113&amp;"
"&amp;AA113&amp;"
"&amp;AB113&amp;"
"&amp;AC113</f>
        <v>Các tuyến đường giao thông đấu nối trực tiếp ra Đường Điểu Xiển đoạn từ Xa lộ Hà Nội  đến Hết thửa đất số 22, tờ BĐĐC số 67,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113" s="145"/>
      <c r="F113" s="145"/>
      <c r="G113" s="142">
        <v>6700</v>
      </c>
      <c r="H113" s="142">
        <v>4700</v>
      </c>
      <c r="I113" s="142">
        <v>4000</v>
      </c>
      <c r="J113" s="143">
        <f>VLOOKUP(C113,'[1]1. MA DO'!$E$5:$AA$1933,23,0)</f>
        <v>1.1200000000000001</v>
      </c>
      <c r="K113" s="144">
        <f t="shared" si="172"/>
        <v>1.1200000000000001</v>
      </c>
      <c r="L113" s="144">
        <f t="shared" si="173"/>
        <v>1.1200000000000001</v>
      </c>
      <c r="M113" s="27">
        <f t="shared" si="262"/>
        <v>22000</v>
      </c>
      <c r="N113" s="27">
        <f t="shared" si="263"/>
        <v>9000</v>
      </c>
      <c r="O113" s="27">
        <f t="shared" si="264"/>
        <v>6000</v>
      </c>
      <c r="P113" s="27">
        <f t="shared" si="265"/>
        <v>3900</v>
      </c>
      <c r="Q113" s="17">
        <f t="shared" si="266"/>
        <v>22300</v>
      </c>
      <c r="R113" s="17">
        <f t="shared" si="267"/>
        <v>10100</v>
      </c>
      <c r="S113" s="17">
        <f t="shared" si="268"/>
        <v>6700</v>
      </c>
      <c r="T113" s="17">
        <f t="shared" si="269"/>
        <v>4400</v>
      </c>
      <c r="U113" s="17">
        <f t="shared" si="269"/>
        <v>0</v>
      </c>
      <c r="V113" s="17" t="str">
        <f t="shared" si="270"/>
        <v xml:space="preserve">Các tuyến đường giao thông đấu nối trực tiếp ra </v>
      </c>
      <c r="W113" s="17" t="str">
        <f t="shared" si="271"/>
        <v>Đường Điểu Xiển</v>
      </c>
      <c r="X113" s="17" t="str">
        <f t="shared" si="271"/>
        <v xml:space="preserve"> đoạn từ Xa lộ Hà Nội </v>
      </c>
      <c r="Y113" s="17" t="str">
        <f t="shared" si="272"/>
        <v xml:space="preserve"> đến Hết thửa đất số 22, tờ BĐĐC số 67, phường Long Bình</v>
      </c>
      <c r="Z113" s="17" t="str">
        <f t="shared" si="273"/>
        <v xml:space="preserve"> có hiện trạng là đường nhựa, bê tông xi măng:</v>
      </c>
      <c r="AA113" s="17" t="str">
        <f t="shared" si="273"/>
        <v>- Có bề rộng ≥5m, cách đường giao thông &gt;600m.</v>
      </c>
      <c r="AB113" s="17" t="str">
        <f t="shared" si="273"/>
        <v>- Có bề rộng từ ≥3m đến &lt;5m, cách đường giao thông từ &gt;400m đến ≤600m.</v>
      </c>
      <c r="AC113" s="17" t="str">
        <f t="shared" si="273"/>
        <v>- Có bề rộng &lt;3m, cách đường giao thông ≤200m.</v>
      </c>
    </row>
    <row r="114" spans="1:29" s="17" customFormat="1" ht="94.5">
      <c r="A114" s="108">
        <f t="shared" si="175"/>
        <v>102</v>
      </c>
      <c r="B114" s="108" t="str">
        <f t="shared" si="260"/>
        <v>VT4</v>
      </c>
      <c r="C114" s="116" t="str">
        <f t="shared" si="261"/>
        <v>BH58DT</v>
      </c>
      <c r="D114" s="145" t="str">
        <f>V114&amp;W114&amp;X114&amp;Y114&amp;Z114</f>
        <v>Các tuyến đường giao thông đấu nối trực tiếp ra Đường Điểu Xiển đoạn từ Xa lộ Hà Nội  đến Hết thửa đất số 22, tờ BĐĐC số 67, phường Long Bình có hiện trạng là đường nhựa, bê tông xi măng:
- Có bề rộng từ ≥3m đến &lt;5m, cách đường giao thông &gt;600m.
- Có bề rộng &lt;3m, cách đường giao thông &gt;200m.</v>
      </c>
      <c r="E114" s="145"/>
      <c r="F114" s="145"/>
      <c r="G114" s="142">
        <v>4400</v>
      </c>
      <c r="H114" s="142">
        <v>3100</v>
      </c>
      <c r="I114" s="142">
        <v>2600</v>
      </c>
      <c r="J114" s="143">
        <f>VLOOKUP(C114,'[1]1. MA DO'!$E$5:$AA$1933,23,0)</f>
        <v>1.1200000000000001</v>
      </c>
      <c r="K114" s="144">
        <f t="shared" si="172"/>
        <v>1.1200000000000001</v>
      </c>
      <c r="L114" s="144">
        <f t="shared" si="173"/>
        <v>1.1200000000000001</v>
      </c>
      <c r="M114" s="27">
        <f t="shared" si="262"/>
        <v>22000</v>
      </c>
      <c r="N114" s="27">
        <f t="shared" si="263"/>
        <v>9000</v>
      </c>
      <c r="O114" s="27">
        <f t="shared" si="264"/>
        <v>6000</v>
      </c>
      <c r="P114" s="27">
        <f t="shared" si="265"/>
        <v>3900</v>
      </c>
      <c r="Q114" s="17">
        <f t="shared" si="266"/>
        <v>22300</v>
      </c>
      <c r="R114" s="17">
        <f t="shared" si="267"/>
        <v>10100</v>
      </c>
      <c r="S114" s="17">
        <f t="shared" si="268"/>
        <v>6700</v>
      </c>
      <c r="T114" s="17">
        <f t="shared" si="269"/>
        <v>4400</v>
      </c>
      <c r="U114" s="17">
        <f t="shared" si="269"/>
        <v>0</v>
      </c>
      <c r="V114" s="17" t="str">
        <f t="shared" si="270"/>
        <v xml:space="preserve">Các tuyến đường giao thông đấu nối trực tiếp ra </v>
      </c>
      <c r="W114" s="17" t="str">
        <f t="shared" si="271"/>
        <v>Đường Điểu Xiển</v>
      </c>
      <c r="X114" s="17" t="str">
        <f t="shared" si="271"/>
        <v xml:space="preserve"> đoạn từ Xa lộ Hà Nội </v>
      </c>
      <c r="Y114" s="17" t="str">
        <f t="shared" si="272"/>
        <v xml:space="preserve"> đến Hết thửa đất số 22, tờ BĐĐC số 67, phường Long Bình</v>
      </c>
      <c r="Z114" s="17" t="str">
        <f t="shared" si="273"/>
        <v xml:space="preserve"> có hiện trạng là đường nhựa, bê tông xi măng:
- Có bề rộng từ ≥3m đến &lt;5m, cách đường giao thông &gt;600m.
- Có bề rộng &lt;3m, cách đường giao thông &gt;200m.</v>
      </c>
      <c r="AA114" s="17">
        <f t="shared" si="273"/>
        <v>0</v>
      </c>
      <c r="AB114" s="17">
        <f t="shared" si="273"/>
        <v>0</v>
      </c>
      <c r="AC114" s="17">
        <f t="shared" si="273"/>
        <v>0</v>
      </c>
    </row>
    <row r="115" spans="1:29" s="17" customFormat="1" ht="94.5">
      <c r="A115" s="108">
        <f t="shared" si="175"/>
        <v>103</v>
      </c>
      <c r="B115" s="108" t="str">
        <f t="shared" si="260"/>
        <v>VT2*0,8</v>
      </c>
      <c r="C115" s="116" t="str">
        <f t="shared" si="261"/>
        <v>BH58DT</v>
      </c>
      <c r="D115" s="145" t="str">
        <f>V115&amp;W115&amp;X115&amp;Y115&amp;Z115&amp;"
"&amp;AA115&amp;"
"
&amp;AB115</f>
        <v>Các tuyến đường giao thông không đấu nối trực tiếp và thông ra Đường Điểu Xiển đoạn từ Xa lộ Hà Nội  đến Hết thửa đất số 22, tờ BĐĐC số 67, phường Long Bình có hiện trạng là đường nhựa, bê tông xi măng:
- Có bề rộng ≥5m, cách đường giao thông ≤600m.
- Có bề rộng từ ≥3m đến &lt;5m, cách đường giao thông ≤400m.</v>
      </c>
      <c r="E115" s="145"/>
      <c r="F115" s="145"/>
      <c r="G115" s="142">
        <v>9100</v>
      </c>
      <c r="H115" s="142">
        <v>6400</v>
      </c>
      <c r="I115" s="142">
        <v>5500</v>
      </c>
      <c r="J115" s="143">
        <f>VLOOKUP(C115,'[1]1. MA DO'!$E$5:$AA$1933,23,0)</f>
        <v>1.1200000000000001</v>
      </c>
      <c r="K115" s="144">
        <f t="shared" si="172"/>
        <v>1.1200000000000001</v>
      </c>
      <c r="L115" s="144">
        <f t="shared" si="173"/>
        <v>1.1200000000000001</v>
      </c>
      <c r="M115" s="27">
        <f t="shared" si="262"/>
        <v>22000</v>
      </c>
      <c r="N115" s="27">
        <f t="shared" si="263"/>
        <v>9000</v>
      </c>
      <c r="O115" s="27">
        <f t="shared" si="264"/>
        <v>6000</v>
      </c>
      <c r="P115" s="27">
        <f t="shared" si="265"/>
        <v>3900</v>
      </c>
      <c r="Q115" s="17">
        <f t="shared" si="266"/>
        <v>22300</v>
      </c>
      <c r="R115" s="17">
        <f t="shared" si="267"/>
        <v>10100</v>
      </c>
      <c r="S115" s="17">
        <f t="shared" si="268"/>
        <v>6700</v>
      </c>
      <c r="T115" s="17">
        <f t="shared" si="269"/>
        <v>4400</v>
      </c>
      <c r="U115" s="17">
        <f t="shared" si="269"/>
        <v>0</v>
      </c>
      <c r="V115" s="17" t="str">
        <f t="shared" si="270"/>
        <v xml:space="preserve">Các tuyến đường giao thông không đấu nối trực tiếp và thông ra </v>
      </c>
      <c r="W115" s="17" t="str">
        <f t="shared" si="271"/>
        <v>Đường Điểu Xiển</v>
      </c>
      <c r="X115" s="17" t="str">
        <f t="shared" si="271"/>
        <v xml:space="preserve"> đoạn từ Xa lộ Hà Nội </v>
      </c>
      <c r="Y115" s="17" t="str">
        <f t="shared" si="272"/>
        <v xml:space="preserve"> đến Hết thửa đất số 22, tờ BĐĐC số 67, phường Long Bình</v>
      </c>
      <c r="Z115" s="17" t="str">
        <f t="shared" si="273"/>
        <v xml:space="preserve"> có hiện trạng là đường nhựa, bê tông xi măng:</v>
      </c>
      <c r="AA115" s="17" t="str">
        <f t="shared" si="273"/>
        <v>- Có bề rộng ≥5m, cách đường giao thông ≤600m.</v>
      </c>
      <c r="AB115" s="17" t="str">
        <f t="shared" si="273"/>
        <v>- Có bề rộng từ ≥3m đến &lt;5m, cách đường giao thông ≤400m.</v>
      </c>
      <c r="AC115" s="17">
        <f t="shared" si="273"/>
        <v>0</v>
      </c>
    </row>
    <row r="116" spans="1:29" s="17" customFormat="1" ht="94.5">
      <c r="A116" s="108">
        <f t="shared" si="175"/>
        <v>104</v>
      </c>
      <c r="B116" s="108" t="str">
        <f t="shared" si="260"/>
        <v>VT3*0,8</v>
      </c>
      <c r="C116" s="116" t="str">
        <f t="shared" si="261"/>
        <v>BH58DT</v>
      </c>
      <c r="D116" s="145" t="str">
        <f>V116&amp;W116&amp;X116&amp;Y116&amp;Z116&amp;"
"&amp;AA116&amp;"
"
&amp;AB116&amp;"
"&amp;AC116</f>
        <v>Các tuyến đường giao thông không đấu nối trực tiếp và thông ra Đường Điểu Xiển đoạn từ Xa lộ Hà Nội  đến Hết thửa đất số 22, tờ BĐĐC số 67,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116" s="145"/>
      <c r="F116" s="145"/>
      <c r="G116" s="142">
        <v>6000</v>
      </c>
      <c r="H116" s="142">
        <v>4200</v>
      </c>
      <c r="I116" s="142">
        <v>3600</v>
      </c>
      <c r="J116" s="143">
        <f>VLOOKUP(C116,'[1]1. MA DO'!$E$5:$AA$1933,23,0)</f>
        <v>1.1200000000000001</v>
      </c>
      <c r="K116" s="144">
        <f t="shared" si="172"/>
        <v>1.1200000000000001</v>
      </c>
      <c r="L116" s="144">
        <f t="shared" si="173"/>
        <v>1.1200000000000001</v>
      </c>
      <c r="M116" s="27">
        <f t="shared" si="262"/>
        <v>22000</v>
      </c>
      <c r="N116" s="27">
        <f t="shared" si="263"/>
        <v>9000</v>
      </c>
      <c r="O116" s="27">
        <f t="shared" si="264"/>
        <v>6000</v>
      </c>
      <c r="P116" s="27">
        <f t="shared" si="265"/>
        <v>3900</v>
      </c>
      <c r="Q116" s="17">
        <f t="shared" si="266"/>
        <v>22300</v>
      </c>
      <c r="R116" s="17">
        <f t="shared" si="267"/>
        <v>10100</v>
      </c>
      <c r="S116" s="17">
        <f t="shared" si="268"/>
        <v>6700</v>
      </c>
      <c r="T116" s="17">
        <f t="shared" si="269"/>
        <v>4400</v>
      </c>
      <c r="U116" s="17">
        <f t="shared" si="269"/>
        <v>0</v>
      </c>
      <c r="V116" s="17" t="str">
        <f t="shared" si="270"/>
        <v xml:space="preserve">Các tuyến đường giao thông không đấu nối trực tiếp và thông ra </v>
      </c>
      <c r="W116" s="17" t="str">
        <f t="shared" si="271"/>
        <v>Đường Điểu Xiển</v>
      </c>
      <c r="X116" s="17" t="str">
        <f t="shared" si="271"/>
        <v xml:space="preserve"> đoạn từ Xa lộ Hà Nội </v>
      </c>
      <c r="Y116" s="17" t="str">
        <f t="shared" si="272"/>
        <v xml:space="preserve"> đến Hết thửa đất số 22, tờ BĐĐC số 67, phường Long Bình</v>
      </c>
      <c r="Z116" s="17" t="str">
        <f t="shared" si="273"/>
        <v xml:space="preserve"> có hiện trạng là đường nhựa, bê tông xi măng:</v>
      </c>
      <c r="AA116" s="17" t="str">
        <f t="shared" si="273"/>
        <v>- Có bề rộng ≥5m, cách đường giao thông &gt;600m.</v>
      </c>
      <c r="AB116" s="17" t="str">
        <f t="shared" si="273"/>
        <v>- Có bề rộng từ ≥3m đến &lt;5m, cách đường giao thông từ &gt;400m đến ≤600m.</v>
      </c>
      <c r="AC116" s="17" t="str">
        <f t="shared" si="273"/>
        <v>- Có bề rộng &lt;3m, cách đường giao thông ≤200m.</v>
      </c>
    </row>
    <row r="117" spans="1:29" s="17" customFormat="1" ht="94.5">
      <c r="A117" s="108">
        <f t="shared" si="175"/>
        <v>105</v>
      </c>
      <c r="B117" s="108" t="str">
        <f t="shared" si="260"/>
        <v>VT4*0,8</v>
      </c>
      <c r="C117" s="116" t="str">
        <f t="shared" si="261"/>
        <v>BH58DT</v>
      </c>
      <c r="D117" s="145" t="str">
        <f>V117&amp;W117&amp;X117&amp;Y117&amp;Z117</f>
        <v>Các tuyến đường giao thông không đấu nối trực tiếp và thông ra Đường Điểu Xiển đoạn từ Xa lộ Hà Nội  đến Hết thửa đất số 22, tờ BĐĐC số 67, phường Long Bình có hiện trạng là đường nhựa, bê tông xi măng:
- Có bề rộng từ ≥3m đến &lt;5m, cách đường giao thông &gt;600m.
- Có bề rộng &lt;3m, cách đường giao thông &gt; 200m.</v>
      </c>
      <c r="E117" s="145"/>
      <c r="F117" s="145"/>
      <c r="G117" s="142">
        <v>4000</v>
      </c>
      <c r="H117" s="142">
        <v>2800</v>
      </c>
      <c r="I117" s="142">
        <v>2400</v>
      </c>
      <c r="J117" s="143">
        <f>VLOOKUP(C117,'[1]1. MA DO'!$E$5:$AA$1933,23,0)</f>
        <v>1.1200000000000001</v>
      </c>
      <c r="K117" s="144">
        <f t="shared" si="172"/>
        <v>1.1200000000000001</v>
      </c>
      <c r="L117" s="144">
        <f t="shared" si="173"/>
        <v>1.1200000000000001</v>
      </c>
      <c r="M117" s="27">
        <f t="shared" si="262"/>
        <v>22000</v>
      </c>
      <c r="N117" s="27">
        <f t="shared" si="263"/>
        <v>9000</v>
      </c>
      <c r="O117" s="27">
        <f t="shared" si="264"/>
        <v>6000</v>
      </c>
      <c r="P117" s="27">
        <f t="shared" si="265"/>
        <v>3900</v>
      </c>
      <c r="Q117" s="17">
        <f t="shared" si="266"/>
        <v>22300</v>
      </c>
      <c r="R117" s="17">
        <f t="shared" si="267"/>
        <v>10100</v>
      </c>
      <c r="S117" s="17">
        <f t="shared" si="268"/>
        <v>6700</v>
      </c>
      <c r="T117" s="17">
        <f t="shared" si="269"/>
        <v>4400</v>
      </c>
      <c r="U117" s="17">
        <f t="shared" si="269"/>
        <v>0</v>
      </c>
      <c r="V117" s="17" t="str">
        <f t="shared" si="270"/>
        <v xml:space="preserve">Các tuyến đường giao thông không đấu nối trực tiếp và thông ra </v>
      </c>
      <c r="W117" s="17" t="str">
        <f t="shared" si="271"/>
        <v>Đường Điểu Xiển</v>
      </c>
      <c r="X117" s="17" t="str">
        <f t="shared" si="271"/>
        <v xml:space="preserve"> đoạn từ Xa lộ Hà Nội </v>
      </c>
      <c r="Y117" s="17" t="str">
        <f t="shared" si="272"/>
        <v xml:space="preserve"> đến Hết thửa đất số 22, tờ BĐĐC số 67, phường Long Bình</v>
      </c>
      <c r="Z117" s="17" t="str">
        <f t="shared" si="273"/>
        <v xml:space="preserve"> có hiện trạng là đường nhựa, bê tông xi măng:
- Có bề rộng từ ≥3m đến &lt;5m, cách đường giao thông &gt;600m.
- Có bề rộng &lt;3m, cách đường giao thông &gt; 200m.</v>
      </c>
      <c r="AA117" s="17">
        <f t="shared" si="273"/>
        <v>0</v>
      </c>
      <c r="AB117" s="17">
        <f t="shared" si="273"/>
        <v>0</v>
      </c>
      <c r="AC117" s="17">
        <f t="shared" si="273"/>
        <v>0</v>
      </c>
    </row>
    <row r="118" spans="1:29" s="17" customFormat="1" ht="63">
      <c r="A118" s="108">
        <f t="shared" si="175"/>
        <v>106</v>
      </c>
      <c r="B118" s="139" t="str">
        <f>'Đầu vào (2)'!G113</f>
        <v>BH130DT</v>
      </c>
      <c r="C118" s="116" t="str">
        <f>$B$118</f>
        <v>BH130DT</v>
      </c>
      <c r="D118" s="140" t="str">
        <f>'Đầu vào (2)'!H113</f>
        <v>Đường Yết Kiêu</v>
      </c>
      <c r="E118" s="140" t="str">
        <f>'Đầu vào (2)'!I113</f>
        <v xml:space="preserve">Xa lộ Hà Nội </v>
      </c>
      <c r="F118" s="140" t="str">
        <f>'Đầu vào (2)'!J113</f>
        <v>Hết ranh thửa đất số 86, tờ BĐĐC số 76 về bên phải và hết ranh thửa đất số 17, tờ BĐĐC số 6 về bên trái, phường Long Bình</v>
      </c>
      <c r="G118" s="141">
        <v>22000</v>
      </c>
      <c r="H118" s="142">
        <v>15400</v>
      </c>
      <c r="I118" s="142">
        <v>13200</v>
      </c>
      <c r="J118" s="143">
        <f>VLOOKUP(C118,'[1]1. MA DO'!$E$5:$AA$1933,23,0)</f>
        <v>1.21</v>
      </c>
      <c r="K118" s="144">
        <f t="shared" si="172"/>
        <v>1.21</v>
      </c>
      <c r="L118" s="144">
        <f t="shared" si="173"/>
        <v>1.21</v>
      </c>
      <c r="M118" s="91">
        <f>'Đầu vào (2)'!K113</f>
        <v>20000</v>
      </c>
      <c r="N118" s="91">
        <f>'Đầu vào (2)'!L113</f>
        <v>12000</v>
      </c>
      <c r="O118" s="91">
        <f>'Đầu vào (2)'!M113</f>
        <v>6500</v>
      </c>
      <c r="P118" s="91">
        <f>'Đầu vào (2)'!N113</f>
        <v>3900</v>
      </c>
      <c r="Q118" s="88">
        <f>VLOOKUP(B118,'[2]Giá đề xuất ODT'!$G$11:$AD$2233,21,0)</f>
        <v>22000</v>
      </c>
      <c r="R118" s="88">
        <f>VLOOKUP(B118,'[2]Giá đề xuất ODT'!$G$11:$AD$2233,22,0)</f>
        <v>13400</v>
      </c>
      <c r="S118" s="88">
        <f>VLOOKUP(B118,'[2]Giá đề xuất ODT'!$G$11:$AD$2233,23,0)</f>
        <v>7300</v>
      </c>
      <c r="T118" s="88">
        <f>VLOOKUP(B118,'[2]Giá đề xuất ODT'!$G$11:$AD$2233,24,0)</f>
        <v>4400</v>
      </c>
      <c r="U118" s="89"/>
      <c r="V118" s="88"/>
      <c r="W118" s="88" t="str">
        <f>D118</f>
        <v>Đường Yết Kiêu</v>
      </c>
      <c r="X118" s="88" t="str">
        <f>" đoạn từ "&amp;E118</f>
        <v xml:space="preserve"> đoạn từ Xa lộ Hà Nội </v>
      </c>
      <c r="Y118" s="88" t="str">
        <f>" đến "&amp;F118</f>
        <v xml:space="preserve"> đến Hết ranh thửa đất số 86, tờ BĐĐC số 76 về bên phải và hết ranh thửa đất số 17, tờ BĐĐC số 6 về bên trái, phường Long Bình</v>
      </c>
      <c r="Z118" s="88"/>
      <c r="AA118" s="88"/>
      <c r="AB118" s="88"/>
      <c r="AC118" s="88">
        <v>0</v>
      </c>
    </row>
    <row r="119" spans="1:29" s="17" customFormat="1" ht="78.75">
      <c r="A119" s="108">
        <f t="shared" si="175"/>
        <v>107</v>
      </c>
      <c r="B119" s="108" t="str">
        <f t="shared" ref="B119:B124" si="274">B112</f>
        <v>VT2</v>
      </c>
      <c r="C119" s="116" t="str">
        <f t="shared" ref="C119:C124" si="275">$B$118</f>
        <v>BH130DT</v>
      </c>
      <c r="D119" s="145" t="str">
        <f>V119&amp;W119&amp;X119&amp;Y119&amp;Z119&amp;"
"&amp;AA119&amp;"
"
&amp;AB119</f>
        <v>Các tuyến đường giao thông đấu nối trực tiếp ra Đường Yết Kiêu đoạn từ Xa lộ Hà Nội  đến Hết ranh thửa đất số 86, tờ BĐĐC số 76 về bên phải và hết ranh thửa đất số 17, tờ BĐĐC số 6 về bên trái, phường Long Bình có hiện trạng là đường nhựa, bê tông xi măng:
- Có bề rộng ≥5m, cách đường giao thông ≤600m.
- Có bề rộng từ ≥3m đến &lt;5m, cách đường giao thông ≤400m.</v>
      </c>
      <c r="E119" s="145"/>
      <c r="F119" s="145"/>
      <c r="G119" s="142">
        <v>13400</v>
      </c>
      <c r="H119" s="142">
        <v>9400</v>
      </c>
      <c r="I119" s="142">
        <v>8000</v>
      </c>
      <c r="J119" s="143">
        <f>VLOOKUP(C119,'[1]1. MA DO'!$E$5:$AA$1933,23,0)</f>
        <v>1.21</v>
      </c>
      <c r="K119" s="144">
        <f t="shared" si="172"/>
        <v>1.21</v>
      </c>
      <c r="L119" s="144">
        <f t="shared" si="173"/>
        <v>1.21</v>
      </c>
      <c r="M119" s="27">
        <f t="shared" ref="M119:M124" si="276">M118</f>
        <v>20000</v>
      </c>
      <c r="N119" s="27">
        <f t="shared" ref="N119:N124" si="277">N118</f>
        <v>12000</v>
      </c>
      <c r="O119" s="27">
        <f t="shared" ref="O119:O124" si="278">O118</f>
        <v>6500</v>
      </c>
      <c r="P119" s="27">
        <f t="shared" ref="P119:P124" si="279">P118</f>
        <v>3900</v>
      </c>
      <c r="Q119" s="17">
        <f t="shared" ref="Q119:Q124" si="280">Q118</f>
        <v>22000</v>
      </c>
      <c r="R119" s="17">
        <f t="shared" ref="R119:R124" si="281">R118</f>
        <v>13400</v>
      </c>
      <c r="S119" s="17">
        <f t="shared" ref="S119:S124" si="282">S118</f>
        <v>7300</v>
      </c>
      <c r="T119" s="17">
        <f t="shared" ref="T119:U124" si="283">T118</f>
        <v>4400</v>
      </c>
      <c r="U119" s="17">
        <f t="shared" si="283"/>
        <v>0</v>
      </c>
      <c r="V119" s="17" t="str">
        <f t="shared" ref="V119:V124" si="284">V112</f>
        <v xml:space="preserve">Các tuyến đường giao thông đấu nối trực tiếp ra </v>
      </c>
      <c r="W119" s="17" t="str">
        <f t="shared" ref="W119:X124" si="285">W118</f>
        <v>Đường Yết Kiêu</v>
      </c>
      <c r="X119" s="17" t="str">
        <f t="shared" si="285"/>
        <v xml:space="preserve"> đoạn từ Xa lộ Hà Nội </v>
      </c>
      <c r="Y119" s="17" t="str">
        <f t="shared" ref="Y119:Y124" si="286">Y118</f>
        <v xml:space="preserve"> đến Hết ranh thửa đất số 86, tờ BĐĐC số 76 về bên phải và hết ranh thửa đất số 17, tờ BĐĐC số 6 về bên trái, phường Long Bình</v>
      </c>
      <c r="Z119" s="17" t="str">
        <f>Z112</f>
        <v xml:space="preserve"> có hiện trạng là đường nhựa, bê tông xi măng:</v>
      </c>
      <c r="AA119" s="17" t="str">
        <f>AA112</f>
        <v>- Có bề rộng ≥5m, cách đường giao thông ≤600m.</v>
      </c>
      <c r="AB119" s="17" t="str">
        <f>AB112</f>
        <v>- Có bề rộng từ ≥3m đến &lt;5m, cách đường giao thông ≤400m.</v>
      </c>
      <c r="AC119" s="17">
        <f>AC112</f>
        <v>0</v>
      </c>
    </row>
    <row r="120" spans="1:29" s="17" customFormat="1" ht="78.75">
      <c r="A120" s="108">
        <f t="shared" si="175"/>
        <v>108</v>
      </c>
      <c r="B120" s="108" t="str">
        <f t="shared" si="274"/>
        <v>VT3</v>
      </c>
      <c r="C120" s="116" t="str">
        <f t="shared" si="275"/>
        <v>BH130DT</v>
      </c>
      <c r="D120" s="145" t="str">
        <f>V120&amp;W120&amp;X120&amp;Y120&amp;Z120&amp;"
"&amp;AA120&amp;"
"&amp;AB120&amp;"
"&amp;AC120</f>
        <v>Các tuyến đường giao thông đấu nối trực tiếp ra Đường Yết Kiêu đoạn từ Xa lộ Hà Nội  đến Hết ranh thửa đất số 86, tờ BĐĐC số 76 về bên phải và hết ranh thửa đất số 17, tờ BĐĐC số 6 về bên trái,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120" s="145"/>
      <c r="F120" s="145"/>
      <c r="G120" s="142">
        <v>7300</v>
      </c>
      <c r="H120" s="142">
        <v>5100</v>
      </c>
      <c r="I120" s="142">
        <v>4400</v>
      </c>
      <c r="J120" s="143">
        <f>VLOOKUP(C120,'[1]1. MA DO'!$E$5:$AA$1933,23,0)</f>
        <v>1.21</v>
      </c>
      <c r="K120" s="144">
        <f t="shared" si="172"/>
        <v>1.21</v>
      </c>
      <c r="L120" s="144">
        <f t="shared" si="173"/>
        <v>1.21</v>
      </c>
      <c r="M120" s="27">
        <f t="shared" si="276"/>
        <v>20000</v>
      </c>
      <c r="N120" s="27">
        <f t="shared" si="277"/>
        <v>12000</v>
      </c>
      <c r="O120" s="27">
        <f t="shared" si="278"/>
        <v>6500</v>
      </c>
      <c r="P120" s="27">
        <f t="shared" si="279"/>
        <v>3900</v>
      </c>
      <c r="Q120" s="17">
        <f t="shared" si="280"/>
        <v>22000</v>
      </c>
      <c r="R120" s="17">
        <f t="shared" si="281"/>
        <v>13400</v>
      </c>
      <c r="S120" s="17">
        <f t="shared" si="282"/>
        <v>7300</v>
      </c>
      <c r="T120" s="17">
        <f t="shared" si="283"/>
        <v>4400</v>
      </c>
      <c r="U120" s="17">
        <f t="shared" si="283"/>
        <v>0</v>
      </c>
      <c r="V120" s="17" t="str">
        <f t="shared" si="284"/>
        <v xml:space="preserve">Các tuyến đường giao thông đấu nối trực tiếp ra </v>
      </c>
      <c r="W120" s="17" t="str">
        <f t="shared" si="285"/>
        <v>Đường Yết Kiêu</v>
      </c>
      <c r="X120" s="17" t="str">
        <f t="shared" si="285"/>
        <v xml:space="preserve"> đoạn từ Xa lộ Hà Nội </v>
      </c>
      <c r="Y120" s="17" t="str">
        <f t="shared" si="286"/>
        <v xml:space="preserve"> đến Hết ranh thửa đất số 86, tờ BĐĐC số 76 về bên phải và hết ranh thửa đất số 17, tờ BĐĐC số 6 về bên trái, phường Long Bình</v>
      </c>
      <c r="Z120" s="17" t="str">
        <f t="shared" ref="Z120:AC120" si="287">Z113</f>
        <v xml:space="preserve"> có hiện trạng là đường nhựa, bê tông xi măng:</v>
      </c>
      <c r="AA120" s="17" t="str">
        <f t="shared" si="287"/>
        <v>- Có bề rộng ≥5m, cách đường giao thông &gt;600m.</v>
      </c>
      <c r="AB120" s="17" t="str">
        <f t="shared" si="287"/>
        <v>- Có bề rộng từ ≥3m đến &lt;5m, cách đường giao thông từ &gt;400m đến ≤600m.</v>
      </c>
      <c r="AC120" s="17" t="str">
        <f t="shared" si="287"/>
        <v>- Có bề rộng &lt;3m, cách đường giao thông ≤200m.</v>
      </c>
    </row>
    <row r="121" spans="1:29" s="17" customFormat="1" ht="94.5">
      <c r="A121" s="108">
        <f t="shared" si="175"/>
        <v>109</v>
      </c>
      <c r="B121" s="108" t="str">
        <f t="shared" si="274"/>
        <v>VT4</v>
      </c>
      <c r="C121" s="116" t="str">
        <f t="shared" si="275"/>
        <v>BH130DT</v>
      </c>
      <c r="D121" s="145" t="str">
        <f>V121&amp;W121&amp;X121&amp;Y121&amp;Z121</f>
        <v>Các tuyến đường giao thông đấu nối trực tiếp ra Đường Yết Kiêu đoạn từ Xa lộ Hà Nội  đến Hết ranh thửa đất số 86, tờ BĐĐC số 76 về bên phải và hết ranh thửa đất số 17, tờ BĐĐC số 6 về bên trái, phường Long Bình có hiện trạng là đường nhựa, bê tông xi măng:
- Có bề rộng từ ≥3m đến &lt;5m, cách đường giao thông &gt;600m.
- Có bề rộng &lt;3m, cách đường giao thông &gt;200m.</v>
      </c>
      <c r="E121" s="145"/>
      <c r="F121" s="145"/>
      <c r="G121" s="142">
        <v>4400</v>
      </c>
      <c r="H121" s="142">
        <v>3100</v>
      </c>
      <c r="I121" s="142">
        <v>2600</v>
      </c>
      <c r="J121" s="143">
        <f>VLOOKUP(C121,'[1]1. MA DO'!$E$5:$AA$1933,23,0)</f>
        <v>1.21</v>
      </c>
      <c r="K121" s="144">
        <f t="shared" si="172"/>
        <v>1.21</v>
      </c>
      <c r="L121" s="144">
        <f t="shared" si="173"/>
        <v>1.21</v>
      </c>
      <c r="M121" s="27">
        <f t="shared" si="276"/>
        <v>20000</v>
      </c>
      <c r="N121" s="27">
        <f t="shared" si="277"/>
        <v>12000</v>
      </c>
      <c r="O121" s="27">
        <f t="shared" si="278"/>
        <v>6500</v>
      </c>
      <c r="P121" s="27">
        <f t="shared" si="279"/>
        <v>3900</v>
      </c>
      <c r="Q121" s="17">
        <f t="shared" si="280"/>
        <v>22000</v>
      </c>
      <c r="R121" s="17">
        <f t="shared" si="281"/>
        <v>13400</v>
      </c>
      <c r="S121" s="17">
        <f t="shared" si="282"/>
        <v>7300</v>
      </c>
      <c r="T121" s="17">
        <f t="shared" si="283"/>
        <v>4400</v>
      </c>
      <c r="U121" s="17">
        <f t="shared" si="283"/>
        <v>0</v>
      </c>
      <c r="V121" s="17" t="str">
        <f t="shared" si="284"/>
        <v xml:space="preserve">Các tuyến đường giao thông đấu nối trực tiếp ra </v>
      </c>
      <c r="W121" s="17" t="str">
        <f t="shared" si="285"/>
        <v>Đường Yết Kiêu</v>
      </c>
      <c r="X121" s="17" t="str">
        <f t="shared" si="285"/>
        <v xml:space="preserve"> đoạn từ Xa lộ Hà Nội </v>
      </c>
      <c r="Y121" s="17" t="str">
        <f t="shared" si="286"/>
        <v xml:space="preserve"> đến Hết ranh thửa đất số 86, tờ BĐĐC số 76 về bên phải và hết ranh thửa đất số 17, tờ BĐĐC số 6 về bên trái, phường Long Bình</v>
      </c>
      <c r="Z121" s="17" t="str">
        <f t="shared" ref="Z121:AC121" si="288">Z114</f>
        <v xml:space="preserve"> có hiện trạng là đường nhựa, bê tông xi măng:
- Có bề rộng từ ≥3m đến &lt;5m, cách đường giao thông &gt;600m.
- Có bề rộng &lt;3m, cách đường giao thông &gt;200m.</v>
      </c>
      <c r="AA121" s="17">
        <f t="shared" si="288"/>
        <v>0</v>
      </c>
      <c r="AB121" s="17">
        <f t="shared" si="288"/>
        <v>0</v>
      </c>
      <c r="AC121" s="17">
        <f t="shared" si="288"/>
        <v>0</v>
      </c>
    </row>
    <row r="122" spans="1:29" s="17" customFormat="1" ht="94.5">
      <c r="A122" s="108">
        <f t="shared" si="175"/>
        <v>110</v>
      </c>
      <c r="B122" s="108" t="str">
        <f t="shared" si="274"/>
        <v>VT2*0,8</v>
      </c>
      <c r="C122" s="116" t="str">
        <f t="shared" si="275"/>
        <v>BH130DT</v>
      </c>
      <c r="D122" s="145" t="str">
        <f>V122&amp;W122&amp;X122&amp;Y122&amp;Z122&amp;"
"&amp;AA122&amp;"
"
&amp;AB122</f>
        <v>Các tuyến đường giao thông không đấu nối trực tiếp và thông ra Đường Yết Kiêu đoạn từ Xa lộ Hà Nội  đến Hết ranh thửa đất số 86, tờ BĐĐC số 76 về bên phải và hết ranh thửa đất số 17, tờ BĐĐC số 6 về bên trái, phường Long Bình có hiện trạng là đường nhựa, bê tông xi măng:
- Có bề rộng ≥5m, cách đường giao thông ≤600m.
- Có bề rộng từ ≥3m đến &lt;5m, cách đường giao thông ≤400m.</v>
      </c>
      <c r="E122" s="145"/>
      <c r="F122" s="145"/>
      <c r="G122" s="142">
        <v>12100</v>
      </c>
      <c r="H122" s="142">
        <v>8500</v>
      </c>
      <c r="I122" s="142">
        <v>7300</v>
      </c>
      <c r="J122" s="143">
        <f>VLOOKUP(C122,'[1]1. MA DO'!$E$5:$AA$1933,23,0)</f>
        <v>1.21</v>
      </c>
      <c r="K122" s="144">
        <f t="shared" si="172"/>
        <v>1.21</v>
      </c>
      <c r="L122" s="144">
        <f t="shared" si="173"/>
        <v>1.21</v>
      </c>
      <c r="M122" s="27">
        <f t="shared" si="276"/>
        <v>20000</v>
      </c>
      <c r="N122" s="27">
        <f t="shared" si="277"/>
        <v>12000</v>
      </c>
      <c r="O122" s="27">
        <f t="shared" si="278"/>
        <v>6500</v>
      </c>
      <c r="P122" s="27">
        <f t="shared" si="279"/>
        <v>3900</v>
      </c>
      <c r="Q122" s="17">
        <f t="shared" si="280"/>
        <v>22000</v>
      </c>
      <c r="R122" s="17">
        <f t="shared" si="281"/>
        <v>13400</v>
      </c>
      <c r="S122" s="17">
        <f t="shared" si="282"/>
        <v>7300</v>
      </c>
      <c r="T122" s="17">
        <f t="shared" si="283"/>
        <v>4400</v>
      </c>
      <c r="U122" s="17">
        <f t="shared" si="283"/>
        <v>0</v>
      </c>
      <c r="V122" s="17" t="str">
        <f t="shared" si="284"/>
        <v xml:space="preserve">Các tuyến đường giao thông không đấu nối trực tiếp và thông ra </v>
      </c>
      <c r="W122" s="17" t="str">
        <f t="shared" si="285"/>
        <v>Đường Yết Kiêu</v>
      </c>
      <c r="X122" s="17" t="str">
        <f t="shared" si="285"/>
        <v xml:space="preserve"> đoạn từ Xa lộ Hà Nội </v>
      </c>
      <c r="Y122" s="17" t="str">
        <f t="shared" si="286"/>
        <v xml:space="preserve"> đến Hết ranh thửa đất số 86, tờ BĐĐC số 76 về bên phải và hết ranh thửa đất số 17, tờ BĐĐC số 6 về bên trái, phường Long Bình</v>
      </c>
      <c r="Z122" s="17" t="str">
        <f t="shared" ref="Z122:AC122" si="289">Z115</f>
        <v xml:space="preserve"> có hiện trạng là đường nhựa, bê tông xi măng:</v>
      </c>
      <c r="AA122" s="17" t="str">
        <f t="shared" si="289"/>
        <v>- Có bề rộng ≥5m, cách đường giao thông ≤600m.</v>
      </c>
      <c r="AB122" s="17" t="str">
        <f t="shared" si="289"/>
        <v>- Có bề rộng từ ≥3m đến &lt;5m, cách đường giao thông ≤400m.</v>
      </c>
      <c r="AC122" s="17">
        <f t="shared" si="289"/>
        <v>0</v>
      </c>
    </row>
    <row r="123" spans="1:29" s="17" customFormat="1" ht="94.5">
      <c r="A123" s="108">
        <f t="shared" si="175"/>
        <v>111</v>
      </c>
      <c r="B123" s="108" t="str">
        <f t="shared" si="274"/>
        <v>VT3*0,8</v>
      </c>
      <c r="C123" s="116" t="str">
        <f t="shared" si="275"/>
        <v>BH130DT</v>
      </c>
      <c r="D123" s="145" t="str">
        <f>V123&amp;W123&amp;X123&amp;Y123&amp;Z123&amp;"
"&amp;AA123&amp;"
"
&amp;AB123&amp;"
"&amp;AC123</f>
        <v>Các tuyến đường giao thông không đấu nối trực tiếp và thông ra Đường Yết Kiêu đoạn từ Xa lộ Hà Nội  đến Hết ranh thửa đất số 86, tờ BĐĐC số 76 về bên phải và hết ranh thửa đất số 17, tờ BĐĐC số 6 về bên trái,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123" s="145"/>
      <c r="F123" s="145"/>
      <c r="G123" s="142">
        <v>6600</v>
      </c>
      <c r="H123" s="142">
        <v>4600</v>
      </c>
      <c r="I123" s="142">
        <v>4000</v>
      </c>
      <c r="J123" s="143">
        <f>VLOOKUP(C123,'[1]1. MA DO'!$E$5:$AA$1933,23,0)</f>
        <v>1.21</v>
      </c>
      <c r="K123" s="144">
        <f t="shared" si="172"/>
        <v>1.21</v>
      </c>
      <c r="L123" s="144">
        <f t="shared" si="173"/>
        <v>1.21</v>
      </c>
      <c r="M123" s="27">
        <f t="shared" si="276"/>
        <v>20000</v>
      </c>
      <c r="N123" s="27">
        <f t="shared" si="277"/>
        <v>12000</v>
      </c>
      <c r="O123" s="27">
        <f t="shared" si="278"/>
        <v>6500</v>
      </c>
      <c r="P123" s="27">
        <f t="shared" si="279"/>
        <v>3900</v>
      </c>
      <c r="Q123" s="17">
        <f t="shared" si="280"/>
        <v>22000</v>
      </c>
      <c r="R123" s="17">
        <f t="shared" si="281"/>
        <v>13400</v>
      </c>
      <c r="S123" s="17">
        <f t="shared" si="282"/>
        <v>7300</v>
      </c>
      <c r="T123" s="17">
        <f t="shared" si="283"/>
        <v>4400</v>
      </c>
      <c r="U123" s="17">
        <f t="shared" si="283"/>
        <v>0</v>
      </c>
      <c r="V123" s="17" t="str">
        <f t="shared" si="284"/>
        <v xml:space="preserve">Các tuyến đường giao thông không đấu nối trực tiếp và thông ra </v>
      </c>
      <c r="W123" s="17" t="str">
        <f t="shared" si="285"/>
        <v>Đường Yết Kiêu</v>
      </c>
      <c r="X123" s="17" t="str">
        <f t="shared" si="285"/>
        <v xml:space="preserve"> đoạn từ Xa lộ Hà Nội </v>
      </c>
      <c r="Y123" s="17" t="str">
        <f t="shared" si="286"/>
        <v xml:space="preserve"> đến Hết ranh thửa đất số 86, tờ BĐĐC số 76 về bên phải và hết ranh thửa đất số 17, tờ BĐĐC số 6 về bên trái, phường Long Bình</v>
      </c>
      <c r="Z123" s="17" t="str">
        <f t="shared" ref="Z123:AC123" si="290">Z116</f>
        <v xml:space="preserve"> có hiện trạng là đường nhựa, bê tông xi măng:</v>
      </c>
      <c r="AA123" s="17" t="str">
        <f t="shared" si="290"/>
        <v>- Có bề rộng ≥5m, cách đường giao thông &gt;600m.</v>
      </c>
      <c r="AB123" s="17" t="str">
        <f t="shared" si="290"/>
        <v>- Có bề rộng từ ≥3m đến &lt;5m, cách đường giao thông từ &gt;400m đến ≤600m.</v>
      </c>
      <c r="AC123" s="17" t="str">
        <f t="shared" si="290"/>
        <v>- Có bề rộng &lt;3m, cách đường giao thông ≤200m.</v>
      </c>
    </row>
    <row r="124" spans="1:29" s="17" customFormat="1" ht="94.5">
      <c r="A124" s="108">
        <f t="shared" si="175"/>
        <v>112</v>
      </c>
      <c r="B124" s="108" t="str">
        <f t="shared" si="274"/>
        <v>VT4*0,8</v>
      </c>
      <c r="C124" s="116" t="str">
        <f t="shared" si="275"/>
        <v>BH130DT</v>
      </c>
      <c r="D124" s="145" t="str">
        <f>V124&amp;W124&amp;X124&amp;Y124&amp;Z124</f>
        <v>Các tuyến đường giao thông không đấu nối trực tiếp và thông ra Đường Yết Kiêu đoạn từ Xa lộ Hà Nội  đến Hết ranh thửa đất số 86, tờ BĐĐC số 76 về bên phải và hết ranh thửa đất số 17, tờ BĐĐC số 6 về bên trái, phường Long Bình có hiện trạng là đường nhựa, bê tông xi măng:
- Có bề rộng từ ≥3m đến &lt;5m, cách đường giao thông &gt;600m.
- Có bề rộng &lt;3m, cách đường giao thông &gt; 200m.</v>
      </c>
      <c r="E124" s="145"/>
      <c r="F124" s="145"/>
      <c r="G124" s="142">
        <v>4000</v>
      </c>
      <c r="H124" s="142">
        <v>2800</v>
      </c>
      <c r="I124" s="142">
        <v>2400</v>
      </c>
      <c r="J124" s="143">
        <f>VLOOKUP(C124,'[1]1. MA DO'!$E$5:$AA$1933,23,0)</f>
        <v>1.21</v>
      </c>
      <c r="K124" s="144">
        <f t="shared" si="172"/>
        <v>1.21</v>
      </c>
      <c r="L124" s="144">
        <f t="shared" si="173"/>
        <v>1.21</v>
      </c>
      <c r="M124" s="27">
        <f t="shared" si="276"/>
        <v>20000</v>
      </c>
      <c r="N124" s="27">
        <f t="shared" si="277"/>
        <v>12000</v>
      </c>
      <c r="O124" s="27">
        <f t="shared" si="278"/>
        <v>6500</v>
      </c>
      <c r="P124" s="27">
        <f t="shared" si="279"/>
        <v>3900</v>
      </c>
      <c r="Q124" s="17">
        <f t="shared" si="280"/>
        <v>22000</v>
      </c>
      <c r="R124" s="17">
        <f t="shared" si="281"/>
        <v>13400</v>
      </c>
      <c r="S124" s="17">
        <f t="shared" si="282"/>
        <v>7300</v>
      </c>
      <c r="T124" s="17">
        <f t="shared" si="283"/>
        <v>4400</v>
      </c>
      <c r="U124" s="17">
        <f t="shared" si="283"/>
        <v>0</v>
      </c>
      <c r="V124" s="17" t="str">
        <f t="shared" si="284"/>
        <v xml:space="preserve">Các tuyến đường giao thông không đấu nối trực tiếp và thông ra </v>
      </c>
      <c r="W124" s="17" t="str">
        <f t="shared" si="285"/>
        <v>Đường Yết Kiêu</v>
      </c>
      <c r="X124" s="17" t="str">
        <f t="shared" si="285"/>
        <v xml:space="preserve"> đoạn từ Xa lộ Hà Nội </v>
      </c>
      <c r="Y124" s="17" t="str">
        <f t="shared" si="286"/>
        <v xml:space="preserve"> đến Hết ranh thửa đất số 86, tờ BĐĐC số 76 về bên phải và hết ranh thửa đất số 17, tờ BĐĐC số 6 về bên trái, phường Long Bình</v>
      </c>
      <c r="Z124" s="17" t="str">
        <f t="shared" ref="Z124:AC124" si="291">Z117</f>
        <v xml:space="preserve"> có hiện trạng là đường nhựa, bê tông xi măng:
- Có bề rộng từ ≥3m đến &lt;5m, cách đường giao thông &gt;600m.
- Có bề rộng &lt;3m, cách đường giao thông &gt; 200m.</v>
      </c>
      <c r="AA124" s="17">
        <f t="shared" si="291"/>
        <v>0</v>
      </c>
      <c r="AB124" s="17">
        <f t="shared" si="291"/>
        <v>0</v>
      </c>
      <c r="AC124" s="17">
        <f t="shared" si="291"/>
        <v>0</v>
      </c>
    </row>
    <row r="125" spans="1:29" ht="31.5">
      <c r="A125" s="108">
        <f t="shared" si="175"/>
        <v>113</v>
      </c>
      <c r="B125" s="139" t="str">
        <f>'Đầu vào (2)'!G120</f>
        <v>BH127DT</v>
      </c>
      <c r="C125" s="116" t="str">
        <f>$B$125</f>
        <v>BH127DT</v>
      </c>
      <c r="D125" s="140" t="str">
        <f>'Đầu vào (2)'!H120</f>
        <v>Đường Yết Kiêu</v>
      </c>
      <c r="E125" s="140" t="str">
        <f>'Đầu vào (2)'!I120</f>
        <v xml:space="preserve">Xa lộ Hà Nội </v>
      </c>
      <c r="F125" s="140" t="str">
        <f>'Đầu vào (2)'!J120</f>
        <v>Đường liên khu 3, 4, 5 (phường Long Bình)</v>
      </c>
      <c r="G125" s="141">
        <v>23700</v>
      </c>
      <c r="H125" s="142">
        <v>16600</v>
      </c>
      <c r="I125" s="142">
        <v>14200</v>
      </c>
      <c r="J125" s="143">
        <f>VLOOKUP(C125,'[1]1. MA DO'!$E$5:$AA$1933,23,0)</f>
        <v>1.1299999999999999</v>
      </c>
      <c r="K125" s="144">
        <f t="shared" si="172"/>
        <v>1.1299999999999999</v>
      </c>
      <c r="L125" s="144">
        <f t="shared" si="173"/>
        <v>1.1299999999999999</v>
      </c>
      <c r="M125" s="91">
        <f>'Đầu vào (2)'!K120</f>
        <v>20000</v>
      </c>
      <c r="N125" s="91">
        <f>'Đầu vào (2)'!L120</f>
        <v>10000</v>
      </c>
      <c r="O125" s="91">
        <f>'Đầu vào (2)'!M120</f>
        <v>6500</v>
      </c>
      <c r="P125" s="91">
        <f>'Đầu vào (2)'!N120</f>
        <v>3900</v>
      </c>
      <c r="Q125" s="88">
        <f>VLOOKUP(B125,'[2]Giá đề xuất ODT'!$G$11:$AD$2233,21,0)</f>
        <v>23700</v>
      </c>
      <c r="R125" s="88">
        <f>VLOOKUP(B125,'[2]Giá đề xuất ODT'!$G$11:$AD$2233,22,0)</f>
        <v>11800</v>
      </c>
      <c r="S125" s="88">
        <f>VLOOKUP(B125,'[2]Giá đề xuất ODT'!$G$11:$AD$2233,23,0)</f>
        <v>7700</v>
      </c>
      <c r="T125" s="88">
        <f>VLOOKUP(B125,'[2]Giá đề xuất ODT'!$G$11:$AD$2233,24,0)</f>
        <v>4600</v>
      </c>
      <c r="U125" s="89"/>
      <c r="V125" s="89"/>
      <c r="W125" s="88" t="str">
        <f>D125</f>
        <v>Đường Yết Kiêu</v>
      </c>
      <c r="X125" s="88" t="str">
        <f>" đoạn từ "&amp;E125</f>
        <v xml:space="preserve"> đoạn từ Xa lộ Hà Nội </v>
      </c>
      <c r="Y125" s="88" t="str">
        <f>" đến "&amp;F125</f>
        <v xml:space="preserve"> đến Đường liên khu 3, 4, 5 (phường Long Bình)</v>
      </c>
      <c r="Z125" s="89"/>
      <c r="AA125" s="89"/>
      <c r="AB125" s="89"/>
      <c r="AC125" s="89"/>
    </row>
    <row r="126" spans="1:29" ht="78.75">
      <c r="A126" s="108">
        <f t="shared" si="175"/>
        <v>114</v>
      </c>
      <c r="B126" s="108" t="str">
        <f t="shared" ref="B126:B131" si="292">B119</f>
        <v>VT2</v>
      </c>
      <c r="C126" s="116" t="str">
        <f t="shared" ref="C126:C131" si="293">$B$125</f>
        <v>BH127DT</v>
      </c>
      <c r="D126" s="145" t="str">
        <f>V126&amp;W126&amp;X126&amp;Y126&amp;Z126&amp;"
"&amp;AA126&amp;"
"
&amp;AB126</f>
        <v>Các tuyến đường giao thông đấu nối trực tiếp ra Đường Yết Kiêu đoạn từ Xa lộ Hà Nội  đến Đường liên khu 3, 4, 5 (phường Long Bình) có hiện trạng là đường nhựa, bê tông xi măng:
- Có bề rộng ≥5m, cách đường giao thông ≤600m.
- Có bề rộng từ ≥3m đến &lt;5m, cách đường giao thông ≤400m.</v>
      </c>
      <c r="E126" s="145"/>
      <c r="F126" s="145"/>
      <c r="G126" s="142">
        <v>11800</v>
      </c>
      <c r="H126" s="142">
        <v>8300</v>
      </c>
      <c r="I126" s="142">
        <v>7100</v>
      </c>
      <c r="J126" s="143">
        <f>VLOOKUP(C126,'[1]1. MA DO'!$E$5:$AA$1933,23,0)</f>
        <v>1.1299999999999999</v>
      </c>
      <c r="K126" s="144">
        <f t="shared" si="172"/>
        <v>1.1299999999999999</v>
      </c>
      <c r="L126" s="144">
        <f t="shared" si="173"/>
        <v>1.1299999999999999</v>
      </c>
      <c r="M126" s="27">
        <f t="shared" ref="M126:M131" si="294">M125</f>
        <v>20000</v>
      </c>
      <c r="N126" s="27">
        <f t="shared" ref="N126:N131" si="295">N125</f>
        <v>10000</v>
      </c>
      <c r="O126" s="27">
        <f t="shared" ref="O126:O131" si="296">O125</f>
        <v>6500</v>
      </c>
      <c r="P126" s="27">
        <f t="shared" ref="P126:P131" si="297">P125</f>
        <v>3900</v>
      </c>
      <c r="Q126" s="17">
        <f t="shared" ref="Q126:Q131" si="298">Q125</f>
        <v>23700</v>
      </c>
      <c r="R126" s="17">
        <f t="shared" ref="R126:R131" si="299">R125</f>
        <v>11800</v>
      </c>
      <c r="S126" s="17">
        <f t="shared" ref="S126:S131" si="300">S125</f>
        <v>7700</v>
      </c>
      <c r="T126" s="17">
        <f t="shared" ref="T126:U131" si="301">T125</f>
        <v>4600</v>
      </c>
      <c r="U126" s="17">
        <f t="shared" si="301"/>
        <v>0</v>
      </c>
      <c r="V126" s="17" t="str">
        <f t="shared" ref="V126:V131" si="302">V119</f>
        <v xml:space="preserve">Các tuyến đường giao thông đấu nối trực tiếp ra </v>
      </c>
      <c r="W126" s="17" t="str">
        <f t="shared" ref="W126:X131" si="303">W125</f>
        <v>Đường Yết Kiêu</v>
      </c>
      <c r="X126" s="17" t="str">
        <f t="shared" si="303"/>
        <v xml:space="preserve"> đoạn từ Xa lộ Hà Nội </v>
      </c>
      <c r="Y126" s="17" t="str">
        <f t="shared" ref="Y126:Y131" si="304">Y125</f>
        <v xml:space="preserve"> đến Đường liên khu 3, 4, 5 (phường Long Bình)</v>
      </c>
      <c r="Z126" s="17" t="str">
        <f t="shared" ref="Z126:AC131" si="305">Z119</f>
        <v xml:space="preserve"> có hiện trạng là đường nhựa, bê tông xi măng:</v>
      </c>
      <c r="AA126" s="17" t="str">
        <f t="shared" si="305"/>
        <v>- Có bề rộng ≥5m, cách đường giao thông ≤600m.</v>
      </c>
      <c r="AB126" s="17" t="str">
        <f t="shared" si="305"/>
        <v>- Có bề rộng từ ≥3m đến &lt;5m, cách đường giao thông ≤400m.</v>
      </c>
      <c r="AC126" s="17">
        <f t="shared" si="305"/>
        <v>0</v>
      </c>
    </row>
    <row r="127" spans="1:29" ht="78.75">
      <c r="A127" s="108">
        <f t="shared" si="175"/>
        <v>115</v>
      </c>
      <c r="B127" s="108" t="str">
        <f t="shared" si="292"/>
        <v>VT3</v>
      </c>
      <c r="C127" s="116" t="str">
        <f t="shared" si="293"/>
        <v>BH127DT</v>
      </c>
      <c r="D127" s="145" t="str">
        <f>V127&amp;W127&amp;X127&amp;Y127&amp;Z127&amp;"
"&amp;AA127&amp;"
"&amp;AB127&amp;"
"&amp;AC127</f>
        <v>Các tuyến đường giao thông đấu nối trực tiếp ra Đường Yết Kiêu đoạn từ Xa lộ Hà Nội  đến Đường liên khu 3, 4, 5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127" s="145"/>
      <c r="F127" s="145"/>
      <c r="G127" s="142">
        <v>7700</v>
      </c>
      <c r="H127" s="142">
        <v>5400</v>
      </c>
      <c r="I127" s="142">
        <v>4600</v>
      </c>
      <c r="J127" s="143">
        <f>VLOOKUP(C127,'[1]1. MA DO'!$E$5:$AA$1933,23,0)</f>
        <v>1.1299999999999999</v>
      </c>
      <c r="K127" s="144">
        <f t="shared" si="172"/>
        <v>1.1299999999999999</v>
      </c>
      <c r="L127" s="144">
        <f t="shared" si="173"/>
        <v>1.1299999999999999</v>
      </c>
      <c r="M127" s="27">
        <f t="shared" si="294"/>
        <v>20000</v>
      </c>
      <c r="N127" s="27">
        <f t="shared" si="295"/>
        <v>10000</v>
      </c>
      <c r="O127" s="27">
        <f t="shared" si="296"/>
        <v>6500</v>
      </c>
      <c r="P127" s="27">
        <f t="shared" si="297"/>
        <v>3900</v>
      </c>
      <c r="Q127" s="17">
        <f t="shared" si="298"/>
        <v>23700</v>
      </c>
      <c r="R127" s="17">
        <f t="shared" si="299"/>
        <v>11800</v>
      </c>
      <c r="S127" s="17">
        <f t="shared" si="300"/>
        <v>7700</v>
      </c>
      <c r="T127" s="17">
        <f t="shared" si="301"/>
        <v>4600</v>
      </c>
      <c r="U127" s="17">
        <f t="shared" si="301"/>
        <v>0</v>
      </c>
      <c r="V127" s="17" t="str">
        <f t="shared" si="302"/>
        <v xml:space="preserve">Các tuyến đường giao thông đấu nối trực tiếp ra </v>
      </c>
      <c r="W127" s="17" t="str">
        <f t="shared" si="303"/>
        <v>Đường Yết Kiêu</v>
      </c>
      <c r="X127" s="17" t="str">
        <f t="shared" si="303"/>
        <v xml:space="preserve"> đoạn từ Xa lộ Hà Nội </v>
      </c>
      <c r="Y127" s="17" t="str">
        <f t="shared" si="304"/>
        <v xml:space="preserve"> đến Đường liên khu 3, 4, 5 (phường Long Bình)</v>
      </c>
      <c r="Z127" s="17" t="str">
        <f t="shared" si="305"/>
        <v xml:space="preserve"> có hiện trạng là đường nhựa, bê tông xi măng:</v>
      </c>
      <c r="AA127" s="17" t="str">
        <f t="shared" si="305"/>
        <v>- Có bề rộng ≥5m, cách đường giao thông &gt;600m.</v>
      </c>
      <c r="AB127" s="17" t="str">
        <f t="shared" si="305"/>
        <v>- Có bề rộng từ ≥3m đến &lt;5m, cách đường giao thông từ &gt;400m đến ≤600m.</v>
      </c>
      <c r="AC127" s="17" t="str">
        <f t="shared" si="305"/>
        <v>- Có bề rộng &lt;3m, cách đường giao thông ≤200m.</v>
      </c>
    </row>
    <row r="128" spans="1:29" ht="94.5">
      <c r="A128" s="108">
        <f t="shared" si="175"/>
        <v>116</v>
      </c>
      <c r="B128" s="108" t="str">
        <f t="shared" si="292"/>
        <v>VT4</v>
      </c>
      <c r="C128" s="116" t="str">
        <f t="shared" si="293"/>
        <v>BH127DT</v>
      </c>
      <c r="D128" s="145" t="str">
        <f>V128&amp;W128&amp;X128&amp;Y128&amp;Z128</f>
        <v>Các tuyến đường giao thông đấu nối trực tiếp ra Đường Yết Kiêu đoạn từ Xa lộ Hà Nội  đến Đường liên khu 3, 4, 5 (phường Long Bình) có hiện trạng là đường nhựa, bê tông xi măng:
- Có bề rộng từ ≥3m đến &lt;5m, cách đường giao thông &gt;600m.
- Có bề rộng &lt;3m, cách đường giao thông &gt;200m.</v>
      </c>
      <c r="E128" s="145"/>
      <c r="F128" s="145"/>
      <c r="G128" s="142">
        <v>4600</v>
      </c>
      <c r="H128" s="142">
        <v>3200</v>
      </c>
      <c r="I128" s="142">
        <v>2800</v>
      </c>
      <c r="J128" s="143">
        <f>VLOOKUP(C128,'[1]1. MA DO'!$E$5:$AA$1933,23,0)</f>
        <v>1.1299999999999999</v>
      </c>
      <c r="K128" s="144">
        <f t="shared" si="172"/>
        <v>1.1299999999999999</v>
      </c>
      <c r="L128" s="144">
        <f t="shared" si="173"/>
        <v>1.1299999999999999</v>
      </c>
      <c r="M128" s="27">
        <f t="shared" si="294"/>
        <v>20000</v>
      </c>
      <c r="N128" s="27">
        <f t="shared" si="295"/>
        <v>10000</v>
      </c>
      <c r="O128" s="27">
        <f t="shared" si="296"/>
        <v>6500</v>
      </c>
      <c r="P128" s="27">
        <f t="shared" si="297"/>
        <v>3900</v>
      </c>
      <c r="Q128" s="17">
        <f t="shared" si="298"/>
        <v>23700</v>
      </c>
      <c r="R128" s="17">
        <f t="shared" si="299"/>
        <v>11800</v>
      </c>
      <c r="S128" s="17">
        <f t="shared" si="300"/>
        <v>7700</v>
      </c>
      <c r="T128" s="17">
        <f t="shared" si="301"/>
        <v>4600</v>
      </c>
      <c r="U128" s="17">
        <f t="shared" si="301"/>
        <v>0</v>
      </c>
      <c r="V128" s="17" t="str">
        <f t="shared" si="302"/>
        <v xml:space="preserve">Các tuyến đường giao thông đấu nối trực tiếp ra </v>
      </c>
      <c r="W128" s="17" t="str">
        <f t="shared" si="303"/>
        <v>Đường Yết Kiêu</v>
      </c>
      <c r="X128" s="17" t="str">
        <f t="shared" si="303"/>
        <v xml:space="preserve"> đoạn từ Xa lộ Hà Nội </v>
      </c>
      <c r="Y128" s="17" t="str">
        <f t="shared" si="304"/>
        <v xml:space="preserve"> đến Đường liên khu 3, 4, 5 (phường Long Bình)</v>
      </c>
      <c r="Z128" s="17" t="str">
        <f t="shared" si="305"/>
        <v xml:space="preserve"> có hiện trạng là đường nhựa, bê tông xi măng:
- Có bề rộng từ ≥3m đến &lt;5m, cách đường giao thông &gt;600m.
- Có bề rộng &lt;3m, cách đường giao thông &gt;200m.</v>
      </c>
      <c r="AA128" s="17">
        <f t="shared" si="305"/>
        <v>0</v>
      </c>
      <c r="AB128" s="17">
        <f t="shared" si="305"/>
        <v>0</v>
      </c>
      <c r="AC128" s="17">
        <f t="shared" si="305"/>
        <v>0</v>
      </c>
    </row>
    <row r="129" spans="1:29" ht="94.5">
      <c r="A129" s="108">
        <f t="shared" si="175"/>
        <v>117</v>
      </c>
      <c r="B129" s="108" t="str">
        <f t="shared" si="292"/>
        <v>VT2*0,8</v>
      </c>
      <c r="C129" s="116" t="str">
        <f t="shared" si="293"/>
        <v>BH127DT</v>
      </c>
      <c r="D129" s="145" t="str">
        <f>V129&amp;W129&amp;X129&amp;Y129&amp;Z129&amp;"
"&amp;AA129&amp;"
"
&amp;AB129</f>
        <v>Các tuyến đường giao thông không đấu nối trực tiếp và thông ra Đường Yết Kiêu đoạn từ Xa lộ Hà Nội  đến Đường liên khu 3, 4, 5 (phường Long Bình) có hiện trạng là đường nhựa, bê tông xi măng:
- Có bề rộng ≥5m, cách đường giao thông ≤600m.
- Có bề rộng từ ≥3m đến &lt;5m, cách đường giao thông ≤400m.</v>
      </c>
      <c r="E129" s="145"/>
      <c r="F129" s="145"/>
      <c r="G129" s="142">
        <v>10600</v>
      </c>
      <c r="H129" s="142">
        <v>7400</v>
      </c>
      <c r="I129" s="142">
        <v>6400</v>
      </c>
      <c r="J129" s="143">
        <f>VLOOKUP(C129,'[1]1. MA DO'!$E$5:$AA$1933,23,0)</f>
        <v>1.1299999999999999</v>
      </c>
      <c r="K129" s="144">
        <f t="shared" si="172"/>
        <v>1.1299999999999999</v>
      </c>
      <c r="L129" s="144">
        <f t="shared" si="173"/>
        <v>1.1299999999999999</v>
      </c>
      <c r="M129" s="27">
        <f t="shared" si="294"/>
        <v>20000</v>
      </c>
      <c r="N129" s="27">
        <f t="shared" si="295"/>
        <v>10000</v>
      </c>
      <c r="O129" s="27">
        <f t="shared" si="296"/>
        <v>6500</v>
      </c>
      <c r="P129" s="27">
        <f t="shared" si="297"/>
        <v>3900</v>
      </c>
      <c r="Q129" s="17">
        <f t="shared" si="298"/>
        <v>23700</v>
      </c>
      <c r="R129" s="17">
        <f t="shared" si="299"/>
        <v>11800</v>
      </c>
      <c r="S129" s="17">
        <f t="shared" si="300"/>
        <v>7700</v>
      </c>
      <c r="T129" s="17">
        <f t="shared" si="301"/>
        <v>4600</v>
      </c>
      <c r="U129" s="17">
        <f t="shared" si="301"/>
        <v>0</v>
      </c>
      <c r="V129" s="17" t="str">
        <f t="shared" si="302"/>
        <v xml:space="preserve">Các tuyến đường giao thông không đấu nối trực tiếp và thông ra </v>
      </c>
      <c r="W129" s="17" t="str">
        <f t="shared" si="303"/>
        <v>Đường Yết Kiêu</v>
      </c>
      <c r="X129" s="17" t="str">
        <f t="shared" si="303"/>
        <v xml:space="preserve"> đoạn từ Xa lộ Hà Nội </v>
      </c>
      <c r="Y129" s="17" t="str">
        <f t="shared" si="304"/>
        <v xml:space="preserve"> đến Đường liên khu 3, 4, 5 (phường Long Bình)</v>
      </c>
      <c r="Z129" s="17" t="str">
        <f t="shared" si="305"/>
        <v xml:space="preserve"> có hiện trạng là đường nhựa, bê tông xi măng:</v>
      </c>
      <c r="AA129" s="17" t="str">
        <f t="shared" si="305"/>
        <v>- Có bề rộng ≥5m, cách đường giao thông ≤600m.</v>
      </c>
      <c r="AB129" s="17" t="str">
        <f t="shared" si="305"/>
        <v>- Có bề rộng từ ≥3m đến &lt;5m, cách đường giao thông ≤400m.</v>
      </c>
      <c r="AC129" s="17">
        <f t="shared" si="305"/>
        <v>0</v>
      </c>
    </row>
    <row r="130" spans="1:29" ht="94.5">
      <c r="A130" s="108">
        <f t="shared" si="175"/>
        <v>118</v>
      </c>
      <c r="B130" s="108" t="str">
        <f t="shared" si="292"/>
        <v>VT3*0,8</v>
      </c>
      <c r="C130" s="116" t="str">
        <f t="shared" si="293"/>
        <v>BH127DT</v>
      </c>
      <c r="D130" s="145" t="str">
        <f>V130&amp;W130&amp;X130&amp;Y130&amp;Z130&amp;"
"&amp;AA130&amp;"
"
&amp;AB130&amp;"
"&amp;AC130</f>
        <v>Các tuyến đường giao thông không đấu nối trực tiếp và thông ra Đường Yết Kiêu đoạn từ Xa lộ Hà Nội  đến Đường liên khu 3, 4, 5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130" s="145"/>
      <c r="F130" s="145"/>
      <c r="G130" s="142">
        <v>6900</v>
      </c>
      <c r="H130" s="142">
        <v>4800</v>
      </c>
      <c r="I130" s="142">
        <v>4100</v>
      </c>
      <c r="J130" s="143">
        <f>VLOOKUP(C130,'[1]1. MA DO'!$E$5:$AA$1933,23,0)</f>
        <v>1.1299999999999999</v>
      </c>
      <c r="K130" s="144">
        <f t="shared" si="172"/>
        <v>1.1299999999999999</v>
      </c>
      <c r="L130" s="144">
        <f t="shared" si="173"/>
        <v>1.1299999999999999</v>
      </c>
      <c r="M130" s="27">
        <f t="shared" si="294"/>
        <v>20000</v>
      </c>
      <c r="N130" s="27">
        <f t="shared" si="295"/>
        <v>10000</v>
      </c>
      <c r="O130" s="27">
        <f t="shared" si="296"/>
        <v>6500</v>
      </c>
      <c r="P130" s="27">
        <f t="shared" si="297"/>
        <v>3900</v>
      </c>
      <c r="Q130" s="17">
        <f t="shared" si="298"/>
        <v>23700</v>
      </c>
      <c r="R130" s="17">
        <f t="shared" si="299"/>
        <v>11800</v>
      </c>
      <c r="S130" s="17">
        <f t="shared" si="300"/>
        <v>7700</v>
      </c>
      <c r="T130" s="17">
        <f t="shared" si="301"/>
        <v>4600</v>
      </c>
      <c r="U130" s="17">
        <f t="shared" si="301"/>
        <v>0</v>
      </c>
      <c r="V130" s="17" t="str">
        <f t="shared" si="302"/>
        <v xml:space="preserve">Các tuyến đường giao thông không đấu nối trực tiếp và thông ra </v>
      </c>
      <c r="W130" s="17" t="str">
        <f t="shared" si="303"/>
        <v>Đường Yết Kiêu</v>
      </c>
      <c r="X130" s="17" t="str">
        <f t="shared" si="303"/>
        <v xml:space="preserve"> đoạn từ Xa lộ Hà Nội </v>
      </c>
      <c r="Y130" s="17" t="str">
        <f t="shared" si="304"/>
        <v xml:space="preserve"> đến Đường liên khu 3, 4, 5 (phường Long Bình)</v>
      </c>
      <c r="Z130" s="17" t="str">
        <f t="shared" si="305"/>
        <v xml:space="preserve"> có hiện trạng là đường nhựa, bê tông xi măng:</v>
      </c>
      <c r="AA130" s="17" t="str">
        <f t="shared" si="305"/>
        <v>- Có bề rộng ≥5m, cách đường giao thông &gt;600m.</v>
      </c>
      <c r="AB130" s="17" t="str">
        <f t="shared" si="305"/>
        <v>- Có bề rộng từ ≥3m đến &lt;5m, cách đường giao thông từ &gt;400m đến ≤600m.</v>
      </c>
      <c r="AC130" s="17" t="str">
        <f t="shared" si="305"/>
        <v>- Có bề rộng &lt;3m, cách đường giao thông ≤200m.</v>
      </c>
    </row>
    <row r="131" spans="1:29" ht="94.5">
      <c r="A131" s="108">
        <f t="shared" si="175"/>
        <v>119</v>
      </c>
      <c r="B131" s="108" t="str">
        <f t="shared" si="292"/>
        <v>VT4*0,8</v>
      </c>
      <c r="C131" s="116" t="str">
        <f t="shared" si="293"/>
        <v>BH127DT</v>
      </c>
      <c r="D131" s="145" t="str">
        <f>V131&amp;W131&amp;X131&amp;Y131&amp;Z131</f>
        <v>Các tuyến đường giao thông không đấu nối trực tiếp và thông ra Đường Yết Kiêu đoạn từ Xa lộ Hà Nội  đến Đường liên khu 3, 4, 5 (phường Long Bình) có hiện trạng là đường nhựa, bê tông xi măng:
- Có bề rộng từ ≥3m đến &lt;5m, cách đường giao thông &gt;600m.
- Có bề rộng &lt;3m, cách đường giao thông &gt; 200m.</v>
      </c>
      <c r="E131" s="145"/>
      <c r="F131" s="145"/>
      <c r="G131" s="142">
        <v>4100</v>
      </c>
      <c r="H131" s="142">
        <v>2900</v>
      </c>
      <c r="I131" s="142">
        <v>2500</v>
      </c>
      <c r="J131" s="143">
        <f>VLOOKUP(C131,'[1]1. MA DO'!$E$5:$AA$1933,23,0)</f>
        <v>1.1299999999999999</v>
      </c>
      <c r="K131" s="144">
        <f t="shared" si="172"/>
        <v>1.1299999999999999</v>
      </c>
      <c r="L131" s="144">
        <f t="shared" si="173"/>
        <v>1.1299999999999999</v>
      </c>
      <c r="M131" s="27">
        <f t="shared" si="294"/>
        <v>20000</v>
      </c>
      <c r="N131" s="27">
        <f t="shared" si="295"/>
        <v>10000</v>
      </c>
      <c r="O131" s="27">
        <f t="shared" si="296"/>
        <v>6500</v>
      </c>
      <c r="P131" s="27">
        <f t="shared" si="297"/>
        <v>3900</v>
      </c>
      <c r="Q131" s="17">
        <f t="shared" si="298"/>
        <v>23700</v>
      </c>
      <c r="R131" s="17">
        <f t="shared" si="299"/>
        <v>11800</v>
      </c>
      <c r="S131" s="17">
        <f t="shared" si="300"/>
        <v>7700</v>
      </c>
      <c r="T131" s="17">
        <f t="shared" si="301"/>
        <v>4600</v>
      </c>
      <c r="U131" s="17">
        <f t="shared" si="301"/>
        <v>0</v>
      </c>
      <c r="V131" s="17" t="str">
        <f t="shared" si="302"/>
        <v xml:space="preserve">Các tuyến đường giao thông không đấu nối trực tiếp và thông ra </v>
      </c>
      <c r="W131" s="17" t="str">
        <f t="shared" si="303"/>
        <v>Đường Yết Kiêu</v>
      </c>
      <c r="X131" s="17" t="str">
        <f t="shared" si="303"/>
        <v xml:space="preserve"> đoạn từ Xa lộ Hà Nội </v>
      </c>
      <c r="Y131" s="17" t="str">
        <f t="shared" si="304"/>
        <v xml:space="preserve"> đến Đường liên khu 3, 4, 5 (phường Long Bình)</v>
      </c>
      <c r="Z131" s="17" t="str">
        <f t="shared" si="305"/>
        <v xml:space="preserve"> có hiện trạng là đường nhựa, bê tông xi măng:
- Có bề rộng từ ≥3m đến &lt;5m, cách đường giao thông &gt;600m.
- Có bề rộng &lt;3m, cách đường giao thông &gt; 200m.</v>
      </c>
      <c r="AA131" s="17">
        <f t="shared" si="305"/>
        <v>0</v>
      </c>
      <c r="AB131" s="17">
        <f t="shared" si="305"/>
        <v>0</v>
      </c>
      <c r="AC131" s="17">
        <f t="shared" si="305"/>
        <v>0</v>
      </c>
    </row>
    <row r="132" spans="1:29" ht="31.5">
      <c r="A132" s="108">
        <f t="shared" si="175"/>
        <v>120</v>
      </c>
      <c r="B132" s="139" t="str">
        <f>'Đầu vào (2)'!G127</f>
        <v>BH128DT</v>
      </c>
      <c r="C132" s="116" t="str">
        <f>$B$132</f>
        <v>BH128DT</v>
      </c>
      <c r="D132" s="140" t="str">
        <f>'Đầu vào (2)'!H127</f>
        <v>Đường Lê Nguyên Đạt</v>
      </c>
      <c r="E132" s="140" t="str">
        <f>'Đầu vào (2)'!I127</f>
        <v>Xa lộ Hà Nội</v>
      </c>
      <c r="F132" s="140" t="str">
        <f>'Đầu vào (2)'!J127</f>
        <v>Đường liên khu 3, 4, 5 (phường Long Bình)</v>
      </c>
      <c r="G132" s="141">
        <v>23700</v>
      </c>
      <c r="H132" s="142">
        <v>16600</v>
      </c>
      <c r="I132" s="142">
        <v>14200</v>
      </c>
      <c r="J132" s="143">
        <f>VLOOKUP(C132,'[1]1. MA DO'!$E$5:$AA$1933,23,0)</f>
        <v>1.06</v>
      </c>
      <c r="K132" s="144">
        <f t="shared" si="172"/>
        <v>1.06</v>
      </c>
      <c r="L132" s="144">
        <f t="shared" si="173"/>
        <v>1.06</v>
      </c>
      <c r="M132" s="91">
        <f>'Đầu vào (2)'!K127</f>
        <v>20000</v>
      </c>
      <c r="N132" s="91">
        <f>'Đầu vào (2)'!L127</f>
        <v>10000</v>
      </c>
      <c r="O132" s="91">
        <f>'Đầu vào (2)'!M127</f>
        <v>6500</v>
      </c>
      <c r="P132" s="91">
        <f>'Đầu vào (2)'!N127</f>
        <v>3900</v>
      </c>
      <c r="Q132" s="88">
        <f>VLOOKUP(B132,'[2]Giá đề xuất ODT'!$G$11:$AD$2233,21,0)</f>
        <v>23700</v>
      </c>
      <c r="R132" s="88">
        <f>VLOOKUP(B132,'[2]Giá đề xuất ODT'!$G$11:$AD$2233,22,0)</f>
        <v>11800</v>
      </c>
      <c r="S132" s="88">
        <f>VLOOKUP(B132,'[2]Giá đề xuất ODT'!$G$11:$AD$2233,23,0)</f>
        <v>7700</v>
      </c>
      <c r="T132" s="88">
        <f>VLOOKUP(B132,'[2]Giá đề xuất ODT'!$G$11:$AD$2233,24,0)</f>
        <v>4600</v>
      </c>
      <c r="U132" s="89"/>
      <c r="V132" s="89"/>
      <c r="W132" s="88" t="str">
        <f>D132</f>
        <v>Đường Lê Nguyên Đạt</v>
      </c>
      <c r="X132" s="88" t="str">
        <f>" đoạn từ "&amp;E132</f>
        <v xml:space="preserve"> đoạn từ Xa lộ Hà Nội</v>
      </c>
      <c r="Y132" s="88" t="str">
        <f>" đến "&amp;F132</f>
        <v xml:space="preserve"> đến Đường liên khu 3, 4, 5 (phường Long Bình)</v>
      </c>
      <c r="Z132" s="89"/>
      <c r="AA132" s="89"/>
      <c r="AB132" s="89"/>
      <c r="AC132" s="89"/>
    </row>
    <row r="133" spans="1:29" ht="78.75">
      <c r="A133" s="108">
        <f t="shared" si="175"/>
        <v>121</v>
      </c>
      <c r="B133" s="108" t="str">
        <f t="shared" ref="B133:B138" si="306">B126</f>
        <v>VT2</v>
      </c>
      <c r="C133" s="116" t="str">
        <f t="shared" ref="C133:C138" si="307">$B$132</f>
        <v>BH128DT</v>
      </c>
      <c r="D133" s="145" t="str">
        <f>V133&amp;W133&amp;X133&amp;Y133&amp;Z133&amp;"
"&amp;AA133&amp;"
"
&amp;AB133</f>
        <v>Các tuyến đường giao thông đấu nối trực tiếp ra Đường Lê Nguyên Đạt đoạn từ Xa lộ Hà Nội đến Đường liên khu 3, 4, 5 (phường Long Bình) có hiện trạng là đường nhựa, bê tông xi măng:
- Có bề rộng ≥5m, cách đường giao thông ≤600m.
- Có bề rộng từ ≥3m đến &lt;5m, cách đường giao thông ≤400m.</v>
      </c>
      <c r="E133" s="145"/>
      <c r="F133" s="145"/>
      <c r="G133" s="142">
        <v>11800</v>
      </c>
      <c r="H133" s="142">
        <v>8300</v>
      </c>
      <c r="I133" s="142">
        <v>7100</v>
      </c>
      <c r="J133" s="143">
        <f>VLOOKUP(C133,'[1]1. MA DO'!$E$5:$AA$1933,23,0)</f>
        <v>1.06</v>
      </c>
      <c r="K133" s="144">
        <f t="shared" si="172"/>
        <v>1.06</v>
      </c>
      <c r="L133" s="144">
        <f t="shared" si="173"/>
        <v>1.06</v>
      </c>
      <c r="M133" s="27">
        <f t="shared" ref="M133:M138" si="308">M132</f>
        <v>20000</v>
      </c>
      <c r="N133" s="27">
        <f t="shared" ref="N133:N138" si="309">N132</f>
        <v>10000</v>
      </c>
      <c r="O133" s="27">
        <f t="shared" ref="O133:O138" si="310">O132</f>
        <v>6500</v>
      </c>
      <c r="P133" s="27">
        <f t="shared" ref="P133:P138" si="311">P132</f>
        <v>3900</v>
      </c>
      <c r="Q133" s="17">
        <f t="shared" ref="Q133:Q138" si="312">Q132</f>
        <v>23700</v>
      </c>
      <c r="R133" s="17">
        <f t="shared" ref="R133:R138" si="313">R132</f>
        <v>11800</v>
      </c>
      <c r="S133" s="17">
        <f t="shared" ref="S133:S138" si="314">S132</f>
        <v>7700</v>
      </c>
      <c r="T133" s="17">
        <f t="shared" ref="T133:U138" si="315">T132</f>
        <v>4600</v>
      </c>
      <c r="U133" s="17">
        <f t="shared" si="315"/>
        <v>0</v>
      </c>
      <c r="V133" s="17" t="str">
        <f t="shared" ref="V133:V138" si="316">V126</f>
        <v xml:space="preserve">Các tuyến đường giao thông đấu nối trực tiếp ra </v>
      </c>
      <c r="W133" s="17" t="str">
        <f t="shared" ref="W133:X138" si="317">W132</f>
        <v>Đường Lê Nguyên Đạt</v>
      </c>
      <c r="X133" s="17" t="str">
        <f t="shared" si="317"/>
        <v xml:space="preserve"> đoạn từ Xa lộ Hà Nội</v>
      </c>
      <c r="Y133" s="17" t="str">
        <f t="shared" ref="Y133:Y138" si="318">Y132</f>
        <v xml:space="preserve"> đến Đường liên khu 3, 4, 5 (phường Long Bình)</v>
      </c>
      <c r="Z133" s="17" t="str">
        <f>Z126</f>
        <v xml:space="preserve"> có hiện trạng là đường nhựa, bê tông xi măng:</v>
      </c>
      <c r="AA133" s="17" t="str">
        <f>AA126</f>
        <v>- Có bề rộng ≥5m, cách đường giao thông ≤600m.</v>
      </c>
      <c r="AB133" s="17" t="str">
        <f>AB126</f>
        <v>- Có bề rộng từ ≥3m đến &lt;5m, cách đường giao thông ≤400m.</v>
      </c>
      <c r="AC133" s="17">
        <f>AC126</f>
        <v>0</v>
      </c>
    </row>
    <row r="134" spans="1:29" ht="78.75">
      <c r="A134" s="108">
        <f t="shared" si="175"/>
        <v>122</v>
      </c>
      <c r="B134" s="108" t="str">
        <f t="shared" si="306"/>
        <v>VT3</v>
      </c>
      <c r="C134" s="116" t="str">
        <f t="shared" si="307"/>
        <v>BH128DT</v>
      </c>
      <c r="D134" s="145" t="str">
        <f>V134&amp;W134&amp;X134&amp;Y134&amp;Z134&amp;"
"&amp;AA134&amp;"
"&amp;AB134&amp;"
"&amp;AC134</f>
        <v>Các tuyến đường giao thông đấu nối trực tiếp ra Đường Lê Nguyên Đạt đoạn từ Xa lộ Hà Nội đến Đường liên khu 3, 4, 5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134" s="145"/>
      <c r="F134" s="145"/>
      <c r="G134" s="142">
        <v>7700</v>
      </c>
      <c r="H134" s="142">
        <v>5400</v>
      </c>
      <c r="I134" s="142">
        <v>4600</v>
      </c>
      <c r="J134" s="143">
        <f>VLOOKUP(C134,'[1]1. MA DO'!$E$5:$AA$1933,23,0)</f>
        <v>1.06</v>
      </c>
      <c r="K134" s="144">
        <f t="shared" si="172"/>
        <v>1.06</v>
      </c>
      <c r="L134" s="144">
        <f t="shared" si="173"/>
        <v>1.06</v>
      </c>
      <c r="M134" s="27">
        <f t="shared" si="308"/>
        <v>20000</v>
      </c>
      <c r="N134" s="27">
        <f t="shared" si="309"/>
        <v>10000</v>
      </c>
      <c r="O134" s="27">
        <f t="shared" si="310"/>
        <v>6500</v>
      </c>
      <c r="P134" s="27">
        <f t="shared" si="311"/>
        <v>3900</v>
      </c>
      <c r="Q134" s="17">
        <f t="shared" si="312"/>
        <v>23700</v>
      </c>
      <c r="R134" s="17">
        <f t="shared" si="313"/>
        <v>11800</v>
      </c>
      <c r="S134" s="17">
        <f t="shared" si="314"/>
        <v>7700</v>
      </c>
      <c r="T134" s="17">
        <f t="shared" si="315"/>
        <v>4600</v>
      </c>
      <c r="U134" s="17">
        <f t="shared" si="315"/>
        <v>0</v>
      </c>
      <c r="V134" s="17" t="str">
        <f t="shared" si="316"/>
        <v xml:space="preserve">Các tuyến đường giao thông đấu nối trực tiếp ra </v>
      </c>
      <c r="W134" s="17" t="str">
        <f t="shared" si="317"/>
        <v>Đường Lê Nguyên Đạt</v>
      </c>
      <c r="X134" s="17" t="str">
        <f t="shared" si="317"/>
        <v xml:space="preserve"> đoạn từ Xa lộ Hà Nội</v>
      </c>
      <c r="Y134" s="17" t="str">
        <f t="shared" si="318"/>
        <v xml:space="preserve"> đến Đường liên khu 3, 4, 5 (phường Long Bình)</v>
      </c>
      <c r="Z134" s="17" t="str">
        <f t="shared" ref="Z134:AC134" si="319">Z127</f>
        <v xml:space="preserve"> có hiện trạng là đường nhựa, bê tông xi măng:</v>
      </c>
      <c r="AA134" s="17" t="str">
        <f t="shared" si="319"/>
        <v>- Có bề rộng ≥5m, cách đường giao thông &gt;600m.</v>
      </c>
      <c r="AB134" s="17" t="str">
        <f t="shared" si="319"/>
        <v>- Có bề rộng từ ≥3m đến &lt;5m, cách đường giao thông từ &gt;400m đến ≤600m.</v>
      </c>
      <c r="AC134" s="17" t="str">
        <f t="shared" si="319"/>
        <v>- Có bề rộng &lt;3m, cách đường giao thông ≤200m.</v>
      </c>
    </row>
    <row r="135" spans="1:29" ht="94.5">
      <c r="A135" s="108">
        <f t="shared" si="175"/>
        <v>123</v>
      </c>
      <c r="B135" s="108" t="str">
        <f t="shared" si="306"/>
        <v>VT4</v>
      </c>
      <c r="C135" s="116" t="str">
        <f t="shared" si="307"/>
        <v>BH128DT</v>
      </c>
      <c r="D135" s="145" t="str">
        <f>V135&amp;W135&amp;X135&amp;Y135&amp;Z135</f>
        <v>Các tuyến đường giao thông đấu nối trực tiếp ra Đường Lê Nguyên Đạt đoạn từ Xa lộ Hà Nội đến Đường liên khu 3, 4, 5 (phường Long Bình) có hiện trạng là đường nhựa, bê tông xi măng:
- Có bề rộng từ ≥3m đến &lt;5m, cách đường giao thông &gt;600m.
- Có bề rộng &lt;3m, cách đường giao thông &gt;200m.</v>
      </c>
      <c r="E135" s="145"/>
      <c r="F135" s="145"/>
      <c r="G135" s="142">
        <v>4600</v>
      </c>
      <c r="H135" s="142">
        <v>3200</v>
      </c>
      <c r="I135" s="142">
        <v>2800</v>
      </c>
      <c r="J135" s="143">
        <f>VLOOKUP(C135,'[1]1. MA DO'!$E$5:$AA$1933,23,0)</f>
        <v>1.06</v>
      </c>
      <c r="K135" s="144">
        <f t="shared" ref="K135:K187" si="320">J135</f>
        <v>1.06</v>
      </c>
      <c r="L135" s="144">
        <f t="shared" ref="L135:L187" si="321">J135</f>
        <v>1.06</v>
      </c>
      <c r="M135" s="27">
        <f t="shared" si="308"/>
        <v>20000</v>
      </c>
      <c r="N135" s="27">
        <f t="shared" si="309"/>
        <v>10000</v>
      </c>
      <c r="O135" s="27">
        <f t="shared" si="310"/>
        <v>6500</v>
      </c>
      <c r="P135" s="27">
        <f t="shared" si="311"/>
        <v>3900</v>
      </c>
      <c r="Q135" s="17">
        <f t="shared" si="312"/>
        <v>23700</v>
      </c>
      <c r="R135" s="17">
        <f t="shared" si="313"/>
        <v>11800</v>
      </c>
      <c r="S135" s="17">
        <f t="shared" si="314"/>
        <v>7700</v>
      </c>
      <c r="T135" s="17">
        <f t="shared" si="315"/>
        <v>4600</v>
      </c>
      <c r="U135" s="17">
        <f t="shared" si="315"/>
        <v>0</v>
      </c>
      <c r="V135" s="17" t="str">
        <f t="shared" si="316"/>
        <v xml:space="preserve">Các tuyến đường giao thông đấu nối trực tiếp ra </v>
      </c>
      <c r="W135" s="17" t="str">
        <f t="shared" si="317"/>
        <v>Đường Lê Nguyên Đạt</v>
      </c>
      <c r="X135" s="17" t="str">
        <f t="shared" si="317"/>
        <v xml:space="preserve"> đoạn từ Xa lộ Hà Nội</v>
      </c>
      <c r="Y135" s="17" t="str">
        <f t="shared" si="318"/>
        <v xml:space="preserve"> đến Đường liên khu 3, 4, 5 (phường Long Bình)</v>
      </c>
      <c r="Z135" s="17" t="str">
        <f t="shared" ref="Z135:AC135" si="322">Z128</f>
        <v xml:space="preserve"> có hiện trạng là đường nhựa, bê tông xi măng:
- Có bề rộng từ ≥3m đến &lt;5m, cách đường giao thông &gt;600m.
- Có bề rộng &lt;3m, cách đường giao thông &gt;200m.</v>
      </c>
      <c r="AA135" s="17">
        <f t="shared" si="322"/>
        <v>0</v>
      </c>
      <c r="AB135" s="17">
        <f t="shared" si="322"/>
        <v>0</v>
      </c>
      <c r="AC135" s="17">
        <f t="shared" si="322"/>
        <v>0</v>
      </c>
    </row>
    <row r="136" spans="1:29" ht="94.5">
      <c r="A136" s="108">
        <f t="shared" si="175"/>
        <v>124</v>
      </c>
      <c r="B136" s="108" t="str">
        <f t="shared" si="306"/>
        <v>VT2*0,8</v>
      </c>
      <c r="C136" s="116" t="str">
        <f t="shared" si="307"/>
        <v>BH128DT</v>
      </c>
      <c r="D136" s="145" t="str">
        <f>V136&amp;W136&amp;X136&amp;Y136&amp;Z136&amp;"
"&amp;AA136&amp;"
"
&amp;AB136</f>
        <v>Các tuyến đường giao thông không đấu nối trực tiếp và thông ra Đường Lê Nguyên Đạt đoạn từ Xa lộ Hà Nội đến Đường liên khu 3, 4, 5 (phường Long Bình) có hiện trạng là đường nhựa, bê tông xi măng:
- Có bề rộng ≥5m, cách đường giao thông ≤600m.
- Có bề rộng từ ≥3m đến &lt;5m, cách đường giao thông ≤400m.</v>
      </c>
      <c r="E136" s="145"/>
      <c r="F136" s="145"/>
      <c r="G136" s="142">
        <v>10600</v>
      </c>
      <c r="H136" s="142">
        <v>7400</v>
      </c>
      <c r="I136" s="142">
        <v>6400</v>
      </c>
      <c r="J136" s="143">
        <f>VLOOKUP(C136,'[1]1. MA DO'!$E$5:$AA$1933,23,0)</f>
        <v>1.06</v>
      </c>
      <c r="K136" s="144">
        <f t="shared" si="320"/>
        <v>1.06</v>
      </c>
      <c r="L136" s="144">
        <f t="shared" si="321"/>
        <v>1.06</v>
      </c>
      <c r="M136" s="27">
        <f t="shared" si="308"/>
        <v>20000</v>
      </c>
      <c r="N136" s="27">
        <f t="shared" si="309"/>
        <v>10000</v>
      </c>
      <c r="O136" s="27">
        <f t="shared" si="310"/>
        <v>6500</v>
      </c>
      <c r="P136" s="27">
        <f t="shared" si="311"/>
        <v>3900</v>
      </c>
      <c r="Q136" s="17">
        <f t="shared" si="312"/>
        <v>23700</v>
      </c>
      <c r="R136" s="17">
        <f t="shared" si="313"/>
        <v>11800</v>
      </c>
      <c r="S136" s="17">
        <f t="shared" si="314"/>
        <v>7700</v>
      </c>
      <c r="T136" s="17">
        <f t="shared" si="315"/>
        <v>4600</v>
      </c>
      <c r="U136" s="17">
        <f t="shared" si="315"/>
        <v>0</v>
      </c>
      <c r="V136" s="17" t="str">
        <f t="shared" si="316"/>
        <v xml:space="preserve">Các tuyến đường giao thông không đấu nối trực tiếp và thông ra </v>
      </c>
      <c r="W136" s="17" t="str">
        <f t="shared" si="317"/>
        <v>Đường Lê Nguyên Đạt</v>
      </c>
      <c r="X136" s="17" t="str">
        <f t="shared" si="317"/>
        <v xml:space="preserve"> đoạn từ Xa lộ Hà Nội</v>
      </c>
      <c r="Y136" s="17" t="str">
        <f t="shared" si="318"/>
        <v xml:space="preserve"> đến Đường liên khu 3, 4, 5 (phường Long Bình)</v>
      </c>
      <c r="Z136" s="17" t="str">
        <f t="shared" ref="Z136:AC136" si="323">Z129</f>
        <v xml:space="preserve"> có hiện trạng là đường nhựa, bê tông xi măng:</v>
      </c>
      <c r="AA136" s="17" t="str">
        <f t="shared" si="323"/>
        <v>- Có bề rộng ≥5m, cách đường giao thông ≤600m.</v>
      </c>
      <c r="AB136" s="17" t="str">
        <f t="shared" si="323"/>
        <v>- Có bề rộng từ ≥3m đến &lt;5m, cách đường giao thông ≤400m.</v>
      </c>
      <c r="AC136" s="17">
        <f t="shared" si="323"/>
        <v>0</v>
      </c>
    </row>
    <row r="137" spans="1:29" ht="94.5">
      <c r="A137" s="108">
        <f t="shared" si="175"/>
        <v>125</v>
      </c>
      <c r="B137" s="108" t="str">
        <f t="shared" si="306"/>
        <v>VT3*0,8</v>
      </c>
      <c r="C137" s="116" t="str">
        <f t="shared" si="307"/>
        <v>BH128DT</v>
      </c>
      <c r="D137" s="145" t="str">
        <f>V137&amp;W137&amp;X137&amp;Y137&amp;Z137&amp;"
"&amp;AA137&amp;"
"
&amp;AB137&amp;"
"&amp;AC137</f>
        <v>Các tuyến đường giao thông không đấu nối trực tiếp và thông ra Đường Lê Nguyên Đạt đoạn từ Xa lộ Hà Nội đến Đường liên khu 3, 4, 5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137" s="145"/>
      <c r="F137" s="145"/>
      <c r="G137" s="142">
        <v>6900</v>
      </c>
      <c r="H137" s="142">
        <v>4800</v>
      </c>
      <c r="I137" s="142">
        <v>4100</v>
      </c>
      <c r="J137" s="143">
        <f>VLOOKUP(C137,'[1]1. MA DO'!$E$5:$AA$1933,23,0)</f>
        <v>1.06</v>
      </c>
      <c r="K137" s="144">
        <f t="shared" si="320"/>
        <v>1.06</v>
      </c>
      <c r="L137" s="144">
        <f t="shared" si="321"/>
        <v>1.06</v>
      </c>
      <c r="M137" s="27">
        <f t="shared" si="308"/>
        <v>20000</v>
      </c>
      <c r="N137" s="27">
        <f t="shared" si="309"/>
        <v>10000</v>
      </c>
      <c r="O137" s="27">
        <f t="shared" si="310"/>
        <v>6500</v>
      </c>
      <c r="P137" s="27">
        <f t="shared" si="311"/>
        <v>3900</v>
      </c>
      <c r="Q137" s="17">
        <f t="shared" si="312"/>
        <v>23700</v>
      </c>
      <c r="R137" s="17">
        <f t="shared" si="313"/>
        <v>11800</v>
      </c>
      <c r="S137" s="17">
        <f t="shared" si="314"/>
        <v>7700</v>
      </c>
      <c r="T137" s="17">
        <f t="shared" si="315"/>
        <v>4600</v>
      </c>
      <c r="U137" s="17">
        <f t="shared" si="315"/>
        <v>0</v>
      </c>
      <c r="V137" s="17" t="str">
        <f t="shared" si="316"/>
        <v xml:space="preserve">Các tuyến đường giao thông không đấu nối trực tiếp và thông ra </v>
      </c>
      <c r="W137" s="17" t="str">
        <f t="shared" si="317"/>
        <v>Đường Lê Nguyên Đạt</v>
      </c>
      <c r="X137" s="17" t="str">
        <f t="shared" si="317"/>
        <v xml:space="preserve"> đoạn từ Xa lộ Hà Nội</v>
      </c>
      <c r="Y137" s="17" t="str">
        <f t="shared" si="318"/>
        <v xml:space="preserve"> đến Đường liên khu 3, 4, 5 (phường Long Bình)</v>
      </c>
      <c r="Z137" s="17" t="str">
        <f t="shared" ref="Z137:AC137" si="324">Z130</f>
        <v xml:space="preserve"> có hiện trạng là đường nhựa, bê tông xi măng:</v>
      </c>
      <c r="AA137" s="17" t="str">
        <f t="shared" si="324"/>
        <v>- Có bề rộng ≥5m, cách đường giao thông &gt;600m.</v>
      </c>
      <c r="AB137" s="17" t="str">
        <f t="shared" si="324"/>
        <v>- Có bề rộng từ ≥3m đến &lt;5m, cách đường giao thông từ &gt;400m đến ≤600m.</v>
      </c>
      <c r="AC137" s="17" t="str">
        <f t="shared" si="324"/>
        <v>- Có bề rộng &lt;3m, cách đường giao thông ≤200m.</v>
      </c>
    </row>
    <row r="138" spans="1:29" ht="94.5">
      <c r="A138" s="108">
        <f t="shared" si="175"/>
        <v>126</v>
      </c>
      <c r="B138" s="108" t="str">
        <f t="shared" si="306"/>
        <v>VT4*0,8</v>
      </c>
      <c r="C138" s="116" t="str">
        <f t="shared" si="307"/>
        <v>BH128DT</v>
      </c>
      <c r="D138" s="145" t="str">
        <f>V138&amp;W138&amp;X138&amp;Y138&amp;Z138</f>
        <v>Các tuyến đường giao thông không đấu nối trực tiếp và thông ra Đường Lê Nguyên Đạt đoạn từ Xa lộ Hà Nội đến Đường liên khu 3, 4, 5 (phường Long Bình) có hiện trạng là đường nhựa, bê tông xi măng:
- Có bề rộng từ ≥3m đến &lt;5m, cách đường giao thông &gt;600m.
- Có bề rộng &lt;3m, cách đường giao thông &gt; 200m.</v>
      </c>
      <c r="E138" s="145"/>
      <c r="F138" s="145"/>
      <c r="G138" s="142">
        <v>4100</v>
      </c>
      <c r="H138" s="142">
        <v>2900</v>
      </c>
      <c r="I138" s="142">
        <v>2500</v>
      </c>
      <c r="J138" s="143">
        <f>VLOOKUP(C138,'[1]1. MA DO'!$E$5:$AA$1933,23,0)</f>
        <v>1.06</v>
      </c>
      <c r="K138" s="144">
        <f t="shared" si="320"/>
        <v>1.06</v>
      </c>
      <c r="L138" s="144">
        <f t="shared" si="321"/>
        <v>1.06</v>
      </c>
      <c r="M138" s="27">
        <f t="shared" si="308"/>
        <v>20000</v>
      </c>
      <c r="N138" s="27">
        <f t="shared" si="309"/>
        <v>10000</v>
      </c>
      <c r="O138" s="27">
        <f t="shared" si="310"/>
        <v>6500</v>
      </c>
      <c r="P138" s="27">
        <f t="shared" si="311"/>
        <v>3900</v>
      </c>
      <c r="Q138" s="17">
        <f t="shared" si="312"/>
        <v>23700</v>
      </c>
      <c r="R138" s="17">
        <f t="shared" si="313"/>
        <v>11800</v>
      </c>
      <c r="S138" s="17">
        <f t="shared" si="314"/>
        <v>7700</v>
      </c>
      <c r="T138" s="17">
        <f t="shared" si="315"/>
        <v>4600</v>
      </c>
      <c r="U138" s="17">
        <f t="shared" si="315"/>
        <v>0</v>
      </c>
      <c r="V138" s="17" t="str">
        <f t="shared" si="316"/>
        <v xml:space="preserve">Các tuyến đường giao thông không đấu nối trực tiếp và thông ra </v>
      </c>
      <c r="W138" s="17" t="str">
        <f t="shared" si="317"/>
        <v>Đường Lê Nguyên Đạt</v>
      </c>
      <c r="X138" s="17" t="str">
        <f t="shared" si="317"/>
        <v xml:space="preserve"> đoạn từ Xa lộ Hà Nội</v>
      </c>
      <c r="Y138" s="17" t="str">
        <f t="shared" si="318"/>
        <v xml:space="preserve"> đến Đường liên khu 3, 4, 5 (phường Long Bình)</v>
      </c>
      <c r="Z138" s="17" t="str">
        <f t="shared" ref="Z138:AC138" si="325">Z131</f>
        <v xml:space="preserve"> có hiện trạng là đường nhựa, bê tông xi măng:
- Có bề rộng từ ≥3m đến &lt;5m, cách đường giao thông &gt;600m.
- Có bề rộng &lt;3m, cách đường giao thông &gt; 200m.</v>
      </c>
      <c r="AA138" s="17">
        <f t="shared" si="325"/>
        <v>0</v>
      </c>
      <c r="AB138" s="17">
        <f t="shared" si="325"/>
        <v>0</v>
      </c>
      <c r="AC138" s="17">
        <f t="shared" si="325"/>
        <v>0</v>
      </c>
    </row>
    <row r="139" spans="1:29" ht="75.75" customHeight="1">
      <c r="A139" s="108">
        <f t="shared" si="175"/>
        <v>127</v>
      </c>
      <c r="B139" s="139" t="str">
        <f>'Đầu vào (2)'!G134</f>
        <v>BH133DT</v>
      </c>
      <c r="C139" s="116" t="str">
        <f>$B$139</f>
        <v>BH133DT</v>
      </c>
      <c r="D139" s="140" t="str">
        <f>'Đầu vào (2)'!H134</f>
        <v>Đường liên khu 3, 4, 5</v>
      </c>
      <c r="E139" s="140" t="str">
        <f>'Đầu vào (2)'!I134</f>
        <v>Đường Lê Nguyên Đạt Chạm tới ranh thửa đất số 34, tờ BĐĐC số 108 (phường Long Bình)</v>
      </c>
      <c r="F139" s="140" t="str">
        <f>'Đầu vào (2)'!J134</f>
        <v>Hết thửa 12 tờ 90 về bên phải</v>
      </c>
      <c r="G139" s="141">
        <v>21300</v>
      </c>
      <c r="H139" s="142">
        <v>14900</v>
      </c>
      <c r="I139" s="142">
        <v>12800</v>
      </c>
      <c r="J139" s="143">
        <f>VLOOKUP(C139,'[1]1. MA DO'!$E$5:$AA$1933,23,0)</f>
        <v>1.1299999999999999</v>
      </c>
      <c r="K139" s="144">
        <f t="shared" si="320"/>
        <v>1.1299999999999999</v>
      </c>
      <c r="L139" s="144">
        <f t="shared" si="321"/>
        <v>1.1299999999999999</v>
      </c>
      <c r="M139" s="91">
        <f>'Đầu vào (2)'!K134</f>
        <v>18000</v>
      </c>
      <c r="N139" s="91">
        <f>'Đầu vào (2)'!L134</f>
        <v>9000</v>
      </c>
      <c r="O139" s="91">
        <f>'Đầu vào (2)'!M134</f>
        <v>6500</v>
      </c>
      <c r="P139" s="91">
        <f>'Đầu vào (2)'!N134</f>
        <v>3900</v>
      </c>
      <c r="Q139" s="88">
        <f>VLOOKUP(B139,'[2]Giá đề xuất ODT'!$G$11:$AD$2233,21,0)</f>
        <v>21300</v>
      </c>
      <c r="R139" s="88">
        <f>VLOOKUP(B139,'[2]Giá đề xuất ODT'!$G$11:$AD$2233,22,0)</f>
        <v>10700</v>
      </c>
      <c r="S139" s="88">
        <f>VLOOKUP(B139,'[2]Giá đề xuất ODT'!$G$11:$AD$2233,23,0)</f>
        <v>7700</v>
      </c>
      <c r="T139" s="88">
        <f>VLOOKUP(B139,'[2]Giá đề xuất ODT'!$G$11:$AD$2233,24,0)</f>
        <v>4600</v>
      </c>
      <c r="U139" s="89"/>
      <c r="V139" s="89"/>
      <c r="W139" s="88" t="str">
        <f>D139</f>
        <v>Đường liên khu 3, 4, 5</v>
      </c>
      <c r="X139" s="88" t="str">
        <f>" đoạn từ "&amp;E139</f>
        <v xml:space="preserve"> đoạn từ Đường Lê Nguyên Đạt Chạm tới ranh thửa đất số 34, tờ BĐĐC số 108 (phường Long Bình)</v>
      </c>
      <c r="Y139" s="88" t="str">
        <f>" đến "&amp;F139</f>
        <v xml:space="preserve"> đến Hết thửa 12 tờ 90 về bên phải</v>
      </c>
      <c r="Z139" s="89"/>
      <c r="AA139" s="89"/>
      <c r="AB139" s="89"/>
      <c r="AC139" s="89"/>
    </row>
    <row r="140" spans="1:29" ht="110.25">
      <c r="A140" s="108">
        <f t="shared" si="175"/>
        <v>128</v>
      </c>
      <c r="B140" s="108" t="str">
        <f t="shared" ref="B140:B145" si="326">B133</f>
        <v>VT2</v>
      </c>
      <c r="C140" s="116" t="str">
        <f t="shared" ref="C140:C145" si="327">$B$139</f>
        <v>BH133DT</v>
      </c>
      <c r="D140" s="145" t="str">
        <f>V140&amp;W140&amp;X140&amp;Y140&amp;Z140&amp;"
"&amp;AA140&amp;"
"
&amp;AB140</f>
        <v>Các tuyến đường giao thông đấu nối trực tiếp ra Đường liên khu 3, 4, 5 đoạn từ Đường Lê Nguyên Đạt Chạm tới ranh thửa đất số 34, tờ BĐĐC số 108 (phường Long Bình) đến Hết thửa 12 tờ 90 về bên phải có hiện trạng là đường nhựa, bê tông xi măng:
- Có bề rộng ≥5m, cách đường giao thông ≤600m.
- Có bề rộng từ ≥3m đến &lt;5m, cách đường giao thông ≤400m.</v>
      </c>
      <c r="E140" s="145"/>
      <c r="F140" s="145"/>
      <c r="G140" s="142">
        <v>10700</v>
      </c>
      <c r="H140" s="142">
        <v>7500</v>
      </c>
      <c r="I140" s="142">
        <v>6400</v>
      </c>
      <c r="J140" s="143">
        <f>VLOOKUP(C140,'[1]1. MA DO'!$E$5:$AA$1933,23,0)</f>
        <v>1.1299999999999999</v>
      </c>
      <c r="K140" s="144">
        <f t="shared" si="320"/>
        <v>1.1299999999999999</v>
      </c>
      <c r="L140" s="144">
        <f t="shared" si="321"/>
        <v>1.1299999999999999</v>
      </c>
      <c r="M140" s="27">
        <f t="shared" ref="M140:M145" si="328">M139</f>
        <v>18000</v>
      </c>
      <c r="N140" s="27">
        <f t="shared" ref="N140:N145" si="329">N139</f>
        <v>9000</v>
      </c>
      <c r="O140" s="27">
        <f t="shared" ref="O140:O145" si="330">O139</f>
        <v>6500</v>
      </c>
      <c r="P140" s="27">
        <f t="shared" ref="P140:P145" si="331">P139</f>
        <v>3900</v>
      </c>
      <c r="Q140" s="17">
        <f t="shared" ref="Q140:Q145" si="332">Q139</f>
        <v>21300</v>
      </c>
      <c r="R140" s="17">
        <f t="shared" ref="R140:R145" si="333">R139</f>
        <v>10700</v>
      </c>
      <c r="S140" s="17">
        <f t="shared" ref="S140:S145" si="334">S139</f>
        <v>7700</v>
      </c>
      <c r="T140" s="17">
        <f t="shared" ref="T140:U145" si="335">T139</f>
        <v>4600</v>
      </c>
      <c r="U140" s="17">
        <f t="shared" si="335"/>
        <v>0</v>
      </c>
      <c r="V140" s="17" t="str">
        <f t="shared" ref="V140:V145" si="336">V133</f>
        <v xml:space="preserve">Các tuyến đường giao thông đấu nối trực tiếp ra </v>
      </c>
      <c r="W140" s="17" t="str">
        <f t="shared" ref="W140:X145" si="337">W139</f>
        <v>Đường liên khu 3, 4, 5</v>
      </c>
      <c r="X140" s="17" t="str">
        <f t="shared" si="337"/>
        <v xml:space="preserve"> đoạn từ Đường Lê Nguyên Đạt Chạm tới ranh thửa đất số 34, tờ BĐĐC số 108 (phường Long Bình)</v>
      </c>
      <c r="Y140" s="17" t="str">
        <f t="shared" ref="Y140:Y145" si="338">Y139</f>
        <v xml:space="preserve"> đến Hết thửa 12 tờ 90 về bên phải</v>
      </c>
      <c r="Z140" s="17" t="str">
        <f>Z133</f>
        <v xml:space="preserve"> có hiện trạng là đường nhựa, bê tông xi măng:</v>
      </c>
      <c r="AA140" s="17" t="str">
        <f>AA133</f>
        <v>- Có bề rộng ≥5m, cách đường giao thông ≤600m.</v>
      </c>
      <c r="AB140" s="17" t="str">
        <f>AB133</f>
        <v>- Có bề rộng từ ≥3m đến &lt;5m, cách đường giao thông ≤400m.</v>
      </c>
      <c r="AC140" s="17">
        <f>AC133</f>
        <v>0</v>
      </c>
    </row>
    <row r="141" spans="1:29" ht="110.25">
      <c r="A141" s="108">
        <f t="shared" si="175"/>
        <v>129</v>
      </c>
      <c r="B141" s="108" t="str">
        <f t="shared" si="326"/>
        <v>VT3</v>
      </c>
      <c r="C141" s="116" t="str">
        <f t="shared" si="327"/>
        <v>BH133DT</v>
      </c>
      <c r="D141" s="145" t="str">
        <f>V141&amp;W141&amp;X141&amp;Y141&amp;Z141&amp;"
"&amp;AA141&amp;"
"&amp;AB141&amp;"
"&amp;AC141</f>
        <v>Các tuyến đường giao thông đấu nối trực tiếp ra Đường liên khu 3, 4, 5 đoạn từ Đường Lê Nguyên Đạt Chạm tới ranh thửa đất số 34, tờ BĐĐC số 108 (phường Long Bình) đến Hết thửa 12 tờ 90 về bên phải có hiện trạng là đường nhựa, bê tông xi măng:
- Có bề rộng ≥5m, cách đường giao thông &gt;600m.
- Có bề rộng từ ≥3m đến &lt;5m, cách đường giao thông từ &gt;400m đến ≤600m.
- Có bề rộng &lt;3m, cách đường giao thông ≤200m.</v>
      </c>
      <c r="E141" s="145"/>
      <c r="F141" s="145"/>
      <c r="G141" s="142">
        <v>7700</v>
      </c>
      <c r="H141" s="142">
        <v>5400</v>
      </c>
      <c r="I141" s="142">
        <v>4600</v>
      </c>
      <c r="J141" s="143">
        <f>VLOOKUP(C141,'[1]1. MA DO'!$E$5:$AA$1933,23,0)</f>
        <v>1.1299999999999999</v>
      </c>
      <c r="K141" s="144">
        <f t="shared" si="320"/>
        <v>1.1299999999999999</v>
      </c>
      <c r="L141" s="144">
        <f t="shared" si="321"/>
        <v>1.1299999999999999</v>
      </c>
      <c r="M141" s="27">
        <f t="shared" si="328"/>
        <v>18000</v>
      </c>
      <c r="N141" s="27">
        <f t="shared" si="329"/>
        <v>9000</v>
      </c>
      <c r="O141" s="27">
        <f t="shared" si="330"/>
        <v>6500</v>
      </c>
      <c r="P141" s="27">
        <f t="shared" si="331"/>
        <v>3900</v>
      </c>
      <c r="Q141" s="17">
        <f t="shared" si="332"/>
        <v>21300</v>
      </c>
      <c r="R141" s="17">
        <f t="shared" si="333"/>
        <v>10700</v>
      </c>
      <c r="S141" s="17">
        <f t="shared" si="334"/>
        <v>7700</v>
      </c>
      <c r="T141" s="17">
        <f t="shared" si="335"/>
        <v>4600</v>
      </c>
      <c r="U141" s="17">
        <f t="shared" si="335"/>
        <v>0</v>
      </c>
      <c r="V141" s="17" t="str">
        <f t="shared" si="336"/>
        <v xml:space="preserve">Các tuyến đường giao thông đấu nối trực tiếp ra </v>
      </c>
      <c r="W141" s="17" t="str">
        <f t="shared" si="337"/>
        <v>Đường liên khu 3, 4, 5</v>
      </c>
      <c r="X141" s="17" t="str">
        <f t="shared" si="337"/>
        <v xml:space="preserve"> đoạn từ Đường Lê Nguyên Đạt Chạm tới ranh thửa đất số 34, tờ BĐĐC số 108 (phường Long Bình)</v>
      </c>
      <c r="Y141" s="17" t="str">
        <f t="shared" si="338"/>
        <v xml:space="preserve"> đến Hết thửa 12 tờ 90 về bên phải</v>
      </c>
      <c r="Z141" s="17" t="str">
        <f t="shared" ref="Z141:AC141" si="339">Z134</f>
        <v xml:space="preserve"> có hiện trạng là đường nhựa, bê tông xi măng:</v>
      </c>
      <c r="AA141" s="17" t="str">
        <f t="shared" si="339"/>
        <v>- Có bề rộng ≥5m, cách đường giao thông &gt;600m.</v>
      </c>
      <c r="AB141" s="17" t="str">
        <f t="shared" si="339"/>
        <v>- Có bề rộng từ ≥3m đến &lt;5m, cách đường giao thông từ &gt;400m đến ≤600m.</v>
      </c>
      <c r="AC141" s="17" t="str">
        <f t="shared" si="339"/>
        <v>- Có bề rộng &lt;3m, cách đường giao thông ≤200m.</v>
      </c>
    </row>
    <row r="142" spans="1:29" ht="110.25">
      <c r="A142" s="108">
        <f t="shared" si="175"/>
        <v>130</v>
      </c>
      <c r="B142" s="108" t="str">
        <f t="shared" si="326"/>
        <v>VT4</v>
      </c>
      <c r="C142" s="116" t="str">
        <f t="shared" si="327"/>
        <v>BH133DT</v>
      </c>
      <c r="D142" s="145" t="str">
        <f>V142&amp;W142&amp;X142&amp;Y142&amp;Z142</f>
        <v>Các tuyến đường giao thông đấu nối trực tiếp ra Đường liên khu 3, 4, 5 đoạn từ Đường Lê Nguyên Đạt Chạm tới ranh thửa đất số 34, tờ BĐĐC số 108 (phường Long Bình) đến Hết thửa 12 tờ 90 về bên phải có hiện trạng là đường nhựa, bê tông xi măng:
- Có bề rộng từ ≥3m đến &lt;5m, cách đường giao thông &gt;600m.
- Có bề rộng &lt;3m, cách đường giao thông &gt;200m.</v>
      </c>
      <c r="E142" s="145"/>
      <c r="F142" s="145"/>
      <c r="G142" s="142">
        <v>4600</v>
      </c>
      <c r="H142" s="142">
        <v>3200</v>
      </c>
      <c r="I142" s="142">
        <v>2800</v>
      </c>
      <c r="J142" s="143">
        <f>VLOOKUP(C142,'[1]1. MA DO'!$E$5:$AA$1933,23,0)</f>
        <v>1.1299999999999999</v>
      </c>
      <c r="K142" s="144">
        <f t="shared" si="320"/>
        <v>1.1299999999999999</v>
      </c>
      <c r="L142" s="144">
        <f t="shared" si="321"/>
        <v>1.1299999999999999</v>
      </c>
      <c r="M142" s="27">
        <f t="shared" si="328"/>
        <v>18000</v>
      </c>
      <c r="N142" s="27">
        <f t="shared" si="329"/>
        <v>9000</v>
      </c>
      <c r="O142" s="27">
        <f t="shared" si="330"/>
        <v>6500</v>
      </c>
      <c r="P142" s="27">
        <f t="shared" si="331"/>
        <v>3900</v>
      </c>
      <c r="Q142" s="17">
        <f t="shared" si="332"/>
        <v>21300</v>
      </c>
      <c r="R142" s="17">
        <f t="shared" si="333"/>
        <v>10700</v>
      </c>
      <c r="S142" s="17">
        <f t="shared" si="334"/>
        <v>7700</v>
      </c>
      <c r="T142" s="17">
        <f t="shared" si="335"/>
        <v>4600</v>
      </c>
      <c r="U142" s="17">
        <f t="shared" si="335"/>
        <v>0</v>
      </c>
      <c r="V142" s="17" t="str">
        <f t="shared" si="336"/>
        <v xml:space="preserve">Các tuyến đường giao thông đấu nối trực tiếp ra </v>
      </c>
      <c r="W142" s="17" t="str">
        <f t="shared" si="337"/>
        <v>Đường liên khu 3, 4, 5</v>
      </c>
      <c r="X142" s="17" t="str">
        <f t="shared" si="337"/>
        <v xml:space="preserve"> đoạn từ Đường Lê Nguyên Đạt Chạm tới ranh thửa đất số 34, tờ BĐĐC số 108 (phường Long Bình)</v>
      </c>
      <c r="Y142" s="17" t="str">
        <f t="shared" si="338"/>
        <v xml:space="preserve"> đến Hết thửa 12 tờ 90 về bên phải</v>
      </c>
      <c r="Z142" s="17" t="str">
        <f t="shared" ref="Z142:AC142" si="340">Z135</f>
        <v xml:space="preserve"> có hiện trạng là đường nhựa, bê tông xi măng:
- Có bề rộng từ ≥3m đến &lt;5m, cách đường giao thông &gt;600m.
- Có bề rộng &lt;3m, cách đường giao thông &gt;200m.</v>
      </c>
      <c r="AA142" s="17">
        <f t="shared" si="340"/>
        <v>0</v>
      </c>
      <c r="AB142" s="17">
        <f t="shared" si="340"/>
        <v>0</v>
      </c>
      <c r="AC142" s="17">
        <f t="shared" si="340"/>
        <v>0</v>
      </c>
    </row>
    <row r="143" spans="1:29" ht="110.25">
      <c r="A143" s="108">
        <f t="shared" ref="A143:A187" si="341">A142+1</f>
        <v>131</v>
      </c>
      <c r="B143" s="108" t="str">
        <f t="shared" si="326"/>
        <v>VT2*0,8</v>
      </c>
      <c r="C143" s="116" t="str">
        <f t="shared" si="327"/>
        <v>BH133DT</v>
      </c>
      <c r="D143" s="145" t="str">
        <f>V143&amp;W143&amp;X143&amp;Y143&amp;Z143&amp;"
"&amp;AA143&amp;"
"
&amp;AB143</f>
        <v>Các tuyến đường giao thông không đấu nối trực tiếp và thông ra Đường liên khu 3, 4, 5 đoạn từ Đường Lê Nguyên Đạt Chạm tới ranh thửa đất số 34, tờ BĐĐC số 108 (phường Long Bình) đến Hết thửa 12 tờ 90 về bên phải có hiện trạng là đường nhựa, bê tông xi măng:
- Có bề rộng ≥5m, cách đường giao thông ≤600m.
- Có bề rộng từ ≥3m đến &lt;5m, cách đường giao thông ≤400m.</v>
      </c>
      <c r="E143" s="145"/>
      <c r="F143" s="145"/>
      <c r="G143" s="142">
        <v>9600</v>
      </c>
      <c r="H143" s="142">
        <v>6700</v>
      </c>
      <c r="I143" s="142">
        <v>5800</v>
      </c>
      <c r="J143" s="143">
        <f>VLOOKUP(C143,'[1]1. MA DO'!$E$5:$AA$1933,23,0)</f>
        <v>1.1299999999999999</v>
      </c>
      <c r="K143" s="144">
        <f t="shared" si="320"/>
        <v>1.1299999999999999</v>
      </c>
      <c r="L143" s="144">
        <f t="shared" si="321"/>
        <v>1.1299999999999999</v>
      </c>
      <c r="M143" s="27">
        <f t="shared" si="328"/>
        <v>18000</v>
      </c>
      <c r="N143" s="27">
        <f t="shared" si="329"/>
        <v>9000</v>
      </c>
      <c r="O143" s="27">
        <f t="shared" si="330"/>
        <v>6500</v>
      </c>
      <c r="P143" s="27">
        <f t="shared" si="331"/>
        <v>3900</v>
      </c>
      <c r="Q143" s="17">
        <f t="shared" si="332"/>
        <v>21300</v>
      </c>
      <c r="R143" s="17">
        <f t="shared" si="333"/>
        <v>10700</v>
      </c>
      <c r="S143" s="17">
        <f t="shared" si="334"/>
        <v>7700</v>
      </c>
      <c r="T143" s="17">
        <f t="shared" si="335"/>
        <v>4600</v>
      </c>
      <c r="U143" s="17">
        <f t="shared" si="335"/>
        <v>0</v>
      </c>
      <c r="V143" s="17" t="str">
        <f t="shared" si="336"/>
        <v xml:space="preserve">Các tuyến đường giao thông không đấu nối trực tiếp và thông ra </v>
      </c>
      <c r="W143" s="17" t="str">
        <f t="shared" si="337"/>
        <v>Đường liên khu 3, 4, 5</v>
      </c>
      <c r="X143" s="17" t="str">
        <f t="shared" si="337"/>
        <v xml:space="preserve"> đoạn từ Đường Lê Nguyên Đạt Chạm tới ranh thửa đất số 34, tờ BĐĐC số 108 (phường Long Bình)</v>
      </c>
      <c r="Y143" s="17" t="str">
        <f t="shared" si="338"/>
        <v xml:space="preserve"> đến Hết thửa 12 tờ 90 về bên phải</v>
      </c>
      <c r="Z143" s="17" t="str">
        <f t="shared" ref="Z143:AC143" si="342">Z136</f>
        <v xml:space="preserve"> có hiện trạng là đường nhựa, bê tông xi măng:</v>
      </c>
      <c r="AA143" s="17" t="str">
        <f t="shared" si="342"/>
        <v>- Có bề rộng ≥5m, cách đường giao thông ≤600m.</v>
      </c>
      <c r="AB143" s="17" t="str">
        <f t="shared" si="342"/>
        <v>- Có bề rộng từ ≥3m đến &lt;5m, cách đường giao thông ≤400m.</v>
      </c>
      <c r="AC143" s="17">
        <f t="shared" si="342"/>
        <v>0</v>
      </c>
    </row>
    <row r="144" spans="1:29" ht="110.25">
      <c r="A144" s="108">
        <f t="shared" si="341"/>
        <v>132</v>
      </c>
      <c r="B144" s="108" t="str">
        <f t="shared" si="326"/>
        <v>VT3*0,8</v>
      </c>
      <c r="C144" s="116" t="str">
        <f t="shared" si="327"/>
        <v>BH133DT</v>
      </c>
      <c r="D144" s="145" t="str">
        <f>V144&amp;W144&amp;X144&amp;Y144&amp;Z144&amp;"
"&amp;AA144&amp;"
"
&amp;AB144&amp;"
"&amp;AC144</f>
        <v>Các tuyến đường giao thông không đấu nối trực tiếp và thông ra Đường liên khu 3, 4, 5 đoạn từ Đường Lê Nguyên Đạt Chạm tới ranh thửa đất số 34, tờ BĐĐC số 108 (phường Long Bình) đến Hết thửa 12 tờ 90 về bên phải có hiện trạng là đường nhựa, bê tông xi măng:
- Có bề rộng ≥5m, cách đường giao thông &gt;600m.
- Có bề rộng từ ≥3m đến &lt;5m, cách đường giao thông từ &gt;400m đến ≤600m.
- Có bề rộng &lt;3m, cách đường giao thông ≤200m.</v>
      </c>
      <c r="E144" s="145"/>
      <c r="F144" s="145"/>
      <c r="G144" s="142">
        <v>6900</v>
      </c>
      <c r="H144" s="142">
        <v>4800</v>
      </c>
      <c r="I144" s="142">
        <v>4100</v>
      </c>
      <c r="J144" s="143">
        <f>VLOOKUP(C144,'[1]1. MA DO'!$E$5:$AA$1933,23,0)</f>
        <v>1.1299999999999999</v>
      </c>
      <c r="K144" s="144">
        <f t="shared" si="320"/>
        <v>1.1299999999999999</v>
      </c>
      <c r="L144" s="144">
        <f t="shared" si="321"/>
        <v>1.1299999999999999</v>
      </c>
      <c r="M144" s="27">
        <f t="shared" si="328"/>
        <v>18000</v>
      </c>
      <c r="N144" s="27">
        <f t="shared" si="329"/>
        <v>9000</v>
      </c>
      <c r="O144" s="27">
        <f t="shared" si="330"/>
        <v>6500</v>
      </c>
      <c r="P144" s="27">
        <f t="shared" si="331"/>
        <v>3900</v>
      </c>
      <c r="Q144" s="17">
        <f t="shared" si="332"/>
        <v>21300</v>
      </c>
      <c r="R144" s="17">
        <f t="shared" si="333"/>
        <v>10700</v>
      </c>
      <c r="S144" s="17">
        <f t="shared" si="334"/>
        <v>7700</v>
      </c>
      <c r="T144" s="17">
        <f t="shared" si="335"/>
        <v>4600</v>
      </c>
      <c r="U144" s="17">
        <f t="shared" si="335"/>
        <v>0</v>
      </c>
      <c r="V144" s="17" t="str">
        <f t="shared" si="336"/>
        <v xml:space="preserve">Các tuyến đường giao thông không đấu nối trực tiếp và thông ra </v>
      </c>
      <c r="W144" s="17" t="str">
        <f t="shared" si="337"/>
        <v>Đường liên khu 3, 4, 5</v>
      </c>
      <c r="X144" s="17" t="str">
        <f t="shared" si="337"/>
        <v xml:space="preserve"> đoạn từ Đường Lê Nguyên Đạt Chạm tới ranh thửa đất số 34, tờ BĐĐC số 108 (phường Long Bình)</v>
      </c>
      <c r="Y144" s="17" t="str">
        <f t="shared" si="338"/>
        <v xml:space="preserve"> đến Hết thửa 12 tờ 90 về bên phải</v>
      </c>
      <c r="Z144" s="17" t="str">
        <f t="shared" ref="Z144:AC144" si="343">Z137</f>
        <v xml:space="preserve"> có hiện trạng là đường nhựa, bê tông xi măng:</v>
      </c>
      <c r="AA144" s="17" t="str">
        <f t="shared" si="343"/>
        <v>- Có bề rộng ≥5m, cách đường giao thông &gt;600m.</v>
      </c>
      <c r="AB144" s="17" t="str">
        <f t="shared" si="343"/>
        <v>- Có bề rộng từ ≥3m đến &lt;5m, cách đường giao thông từ &gt;400m đến ≤600m.</v>
      </c>
      <c r="AC144" s="17" t="str">
        <f t="shared" si="343"/>
        <v>- Có bề rộng &lt;3m, cách đường giao thông ≤200m.</v>
      </c>
    </row>
    <row r="145" spans="1:29" ht="110.25">
      <c r="A145" s="108">
        <f t="shared" si="341"/>
        <v>133</v>
      </c>
      <c r="B145" s="108" t="str">
        <f t="shared" si="326"/>
        <v>VT4*0,8</v>
      </c>
      <c r="C145" s="116" t="str">
        <f t="shared" si="327"/>
        <v>BH133DT</v>
      </c>
      <c r="D145" s="145" t="str">
        <f>V145&amp;W145&amp;X145&amp;Y145&amp;Z145</f>
        <v>Các tuyến đường giao thông không đấu nối trực tiếp và thông ra Đường liên khu 3, 4, 5 đoạn từ Đường Lê Nguyên Đạt Chạm tới ranh thửa đất số 34, tờ BĐĐC số 108 (phường Long Bình) đến Hết thửa 12 tờ 90 về bên phải có hiện trạng là đường nhựa, bê tông xi măng:
- Có bề rộng từ ≥3m đến &lt;5m, cách đường giao thông &gt;600m.
- Có bề rộng &lt;3m, cách đường giao thông &gt; 200m.</v>
      </c>
      <c r="E145" s="145"/>
      <c r="F145" s="145"/>
      <c r="G145" s="142">
        <v>4100</v>
      </c>
      <c r="H145" s="142">
        <v>2900</v>
      </c>
      <c r="I145" s="142">
        <v>2500</v>
      </c>
      <c r="J145" s="143">
        <f>VLOOKUP(C145,'[1]1. MA DO'!$E$5:$AA$1933,23,0)</f>
        <v>1.1299999999999999</v>
      </c>
      <c r="K145" s="144">
        <f t="shared" si="320"/>
        <v>1.1299999999999999</v>
      </c>
      <c r="L145" s="144">
        <f t="shared" si="321"/>
        <v>1.1299999999999999</v>
      </c>
      <c r="M145" s="27">
        <f t="shared" si="328"/>
        <v>18000</v>
      </c>
      <c r="N145" s="27">
        <f t="shared" si="329"/>
        <v>9000</v>
      </c>
      <c r="O145" s="27">
        <f t="shared" si="330"/>
        <v>6500</v>
      </c>
      <c r="P145" s="27">
        <f t="shared" si="331"/>
        <v>3900</v>
      </c>
      <c r="Q145" s="17">
        <f t="shared" si="332"/>
        <v>21300</v>
      </c>
      <c r="R145" s="17">
        <f t="shared" si="333"/>
        <v>10700</v>
      </c>
      <c r="S145" s="17">
        <f t="shared" si="334"/>
        <v>7700</v>
      </c>
      <c r="T145" s="17">
        <f t="shared" si="335"/>
        <v>4600</v>
      </c>
      <c r="U145" s="17">
        <f t="shared" si="335"/>
        <v>0</v>
      </c>
      <c r="V145" s="17" t="str">
        <f t="shared" si="336"/>
        <v xml:space="preserve">Các tuyến đường giao thông không đấu nối trực tiếp và thông ra </v>
      </c>
      <c r="W145" s="17" t="str">
        <f t="shared" si="337"/>
        <v>Đường liên khu 3, 4, 5</v>
      </c>
      <c r="X145" s="17" t="str">
        <f t="shared" si="337"/>
        <v xml:space="preserve"> đoạn từ Đường Lê Nguyên Đạt Chạm tới ranh thửa đất số 34, tờ BĐĐC số 108 (phường Long Bình)</v>
      </c>
      <c r="Y145" s="17" t="str">
        <f t="shared" si="338"/>
        <v xml:space="preserve"> đến Hết thửa 12 tờ 90 về bên phải</v>
      </c>
      <c r="Z145" s="17" t="str">
        <f t="shared" ref="Z145:AC145" si="344">Z138</f>
        <v xml:space="preserve"> có hiện trạng là đường nhựa, bê tông xi măng:
- Có bề rộng từ ≥3m đến &lt;5m, cách đường giao thông &gt;600m.
- Có bề rộng &lt;3m, cách đường giao thông &gt; 200m.</v>
      </c>
      <c r="AA145" s="17">
        <f t="shared" si="344"/>
        <v>0</v>
      </c>
      <c r="AB145" s="17">
        <f t="shared" si="344"/>
        <v>0</v>
      </c>
      <c r="AC145" s="17">
        <f t="shared" si="344"/>
        <v>0</v>
      </c>
    </row>
    <row r="146" spans="1:29" ht="78.75">
      <c r="A146" s="108">
        <f t="shared" si="341"/>
        <v>134</v>
      </c>
      <c r="B146" s="139" t="str">
        <f>'Đầu vào (2)'!G141</f>
        <v>BH131DT</v>
      </c>
      <c r="C146" s="116" t="str">
        <f>$B$146</f>
        <v>BH131DT</v>
      </c>
      <c r="D146" s="140" t="str">
        <f>'Đầu vào (2)'!H141</f>
        <v>Đường Hoàng Tam Kỳ</v>
      </c>
      <c r="E146" s="140" t="str">
        <f>'Đầu vào (2)'!I141</f>
        <v>Đường Bùi Văn Hòa (Quốc lộ 15 nối dài)</v>
      </c>
      <c r="F146" s="140" t="str">
        <f>'Đầu vào (2)'!J141</f>
        <v>Bên phải, hết ranh thửa đất số 178, tờ BĐĐC số 134; Bên trái, hết ranh thửa đất số 78, tờ BĐĐC số 134 (phường Long Bình).</v>
      </c>
      <c r="G146" s="141">
        <v>23700</v>
      </c>
      <c r="H146" s="142">
        <v>16600</v>
      </c>
      <c r="I146" s="142">
        <v>14200</v>
      </c>
      <c r="J146" s="143">
        <f>VLOOKUP(C146,'[1]1. MA DO'!$E$5:$AA$1933,23,0)</f>
        <v>1.1100000000000001</v>
      </c>
      <c r="K146" s="144">
        <f t="shared" si="320"/>
        <v>1.1100000000000001</v>
      </c>
      <c r="L146" s="144">
        <f t="shared" si="321"/>
        <v>1.1100000000000001</v>
      </c>
      <c r="M146" s="91">
        <f>'Đầu vào (2)'!K141</f>
        <v>20000</v>
      </c>
      <c r="N146" s="91">
        <f>'Đầu vào (2)'!L141</f>
        <v>10000</v>
      </c>
      <c r="O146" s="91">
        <f>'Đầu vào (2)'!M141</f>
        <v>6000</v>
      </c>
      <c r="P146" s="91">
        <f>'Đầu vào (2)'!N141</f>
        <v>3900</v>
      </c>
      <c r="Q146" s="88">
        <f>VLOOKUP(B146,'[2]Giá đề xuất ODT'!$G$11:$AD$2233,21,0)</f>
        <v>23700</v>
      </c>
      <c r="R146" s="88">
        <f>VLOOKUP(B146,'[2]Giá đề xuất ODT'!$G$11:$AD$2233,22,0)</f>
        <v>11800</v>
      </c>
      <c r="S146" s="88">
        <f>VLOOKUP(B146,'[2]Giá đề xuất ODT'!$G$11:$AD$2233,23,0)</f>
        <v>7100</v>
      </c>
      <c r="T146" s="88">
        <f>VLOOKUP(B146,'[2]Giá đề xuất ODT'!$G$11:$AD$2233,24,0)</f>
        <v>4600</v>
      </c>
      <c r="U146" s="89"/>
      <c r="V146" s="89"/>
      <c r="W146" s="88" t="str">
        <f>D146</f>
        <v>Đường Hoàng Tam Kỳ</v>
      </c>
      <c r="X146" s="88" t="str">
        <f>" đoạn từ "&amp;E146</f>
        <v xml:space="preserve"> đoạn từ Đường Bùi Văn Hòa (Quốc lộ 15 nối dài)</v>
      </c>
      <c r="Y146" s="88" t="str">
        <f>" đến "&amp;F146</f>
        <v xml:space="preserve"> đến Bên phải, hết ranh thửa đất số 178, tờ BĐĐC số 134; Bên trái, hết ranh thửa đất số 78, tờ BĐĐC số 134 (phường Long Bình).</v>
      </c>
      <c r="Z146" s="89"/>
      <c r="AA146" s="89"/>
      <c r="AB146" s="89"/>
      <c r="AC146" s="89"/>
    </row>
    <row r="147" spans="1:29" ht="78.75">
      <c r="A147" s="108">
        <f t="shared" si="341"/>
        <v>135</v>
      </c>
      <c r="B147" s="108" t="str">
        <f t="shared" ref="B147:B152" si="345">B140</f>
        <v>VT2</v>
      </c>
      <c r="C147" s="116" t="str">
        <f t="shared" ref="C147:C152" si="346">$B$146</f>
        <v>BH131DT</v>
      </c>
      <c r="D147" s="145" t="str">
        <f>V147&amp;W147&amp;X147&amp;Y147&amp;Z147&amp;"
"&amp;AA147&amp;"
"
&amp;AB147</f>
        <v>Các tuyến đường giao thông đấu nối trực tiếp ra Đường Hoàng Tam Kỳ đoạn từ Đường Bùi Văn Hòa (Quốc lộ 15 nối dài) đến Bên phải, hết ranh thửa đất số 178, tờ BĐĐC số 134; Bên trái, hết ranh thửa đất số 78, tờ BĐĐC số 134 (phường Long Bình). có hiện trạng là đường nhựa, bê tông xi măng:
- Có bề rộng ≥5m, cách đường giao thông ≤600m.
- Có bề rộng từ ≥3m đến &lt;5m, cách đường giao thông ≤400m.</v>
      </c>
      <c r="E147" s="145"/>
      <c r="F147" s="145"/>
      <c r="G147" s="142">
        <v>11800</v>
      </c>
      <c r="H147" s="142">
        <v>8300</v>
      </c>
      <c r="I147" s="142">
        <v>7100</v>
      </c>
      <c r="J147" s="143">
        <f>VLOOKUP(C147,'[1]1. MA DO'!$E$5:$AA$1933,23,0)</f>
        <v>1.1100000000000001</v>
      </c>
      <c r="K147" s="144">
        <f t="shared" si="320"/>
        <v>1.1100000000000001</v>
      </c>
      <c r="L147" s="144">
        <f t="shared" si="321"/>
        <v>1.1100000000000001</v>
      </c>
      <c r="M147" s="27">
        <f t="shared" ref="M147:M152" si="347">M146</f>
        <v>20000</v>
      </c>
      <c r="N147" s="27">
        <f t="shared" ref="N147:N152" si="348">N146</f>
        <v>10000</v>
      </c>
      <c r="O147" s="27">
        <f t="shared" ref="O147:O152" si="349">O146</f>
        <v>6000</v>
      </c>
      <c r="P147" s="27">
        <f t="shared" ref="P147:P152" si="350">P146</f>
        <v>3900</v>
      </c>
      <c r="Q147" s="17">
        <f t="shared" ref="Q147:Q152" si="351">Q146</f>
        <v>23700</v>
      </c>
      <c r="R147" s="17">
        <f t="shared" ref="R147:R152" si="352">R146</f>
        <v>11800</v>
      </c>
      <c r="S147" s="17">
        <f t="shared" ref="S147:S152" si="353">S146</f>
        <v>7100</v>
      </c>
      <c r="T147" s="17">
        <f t="shared" ref="T147:U152" si="354">T146</f>
        <v>4600</v>
      </c>
      <c r="U147" s="17">
        <f t="shared" si="354"/>
        <v>0</v>
      </c>
      <c r="V147" s="17" t="str">
        <f t="shared" ref="V147:V152" si="355">V140</f>
        <v xml:space="preserve">Các tuyến đường giao thông đấu nối trực tiếp ra </v>
      </c>
      <c r="W147" s="17" t="str">
        <f t="shared" ref="W147:X152" si="356">W146</f>
        <v>Đường Hoàng Tam Kỳ</v>
      </c>
      <c r="X147" s="17" t="str">
        <f t="shared" si="356"/>
        <v xml:space="preserve"> đoạn từ Đường Bùi Văn Hòa (Quốc lộ 15 nối dài)</v>
      </c>
      <c r="Y147" s="17" t="str">
        <f t="shared" ref="Y147:Y152" si="357">Y146</f>
        <v xml:space="preserve"> đến Bên phải, hết ranh thửa đất số 178, tờ BĐĐC số 134; Bên trái, hết ranh thửa đất số 78, tờ BĐĐC số 134 (phường Long Bình).</v>
      </c>
      <c r="Z147" s="17" t="str">
        <f>Z140</f>
        <v xml:space="preserve"> có hiện trạng là đường nhựa, bê tông xi măng:</v>
      </c>
      <c r="AA147" s="17" t="str">
        <f>AA140</f>
        <v>- Có bề rộng ≥5m, cách đường giao thông ≤600m.</v>
      </c>
      <c r="AB147" s="17" t="str">
        <f>AB140</f>
        <v>- Có bề rộng từ ≥3m đến &lt;5m, cách đường giao thông ≤400m.</v>
      </c>
      <c r="AC147" s="17">
        <f>AC140</f>
        <v>0</v>
      </c>
    </row>
    <row r="148" spans="1:29" ht="78.75">
      <c r="A148" s="108">
        <f t="shared" si="341"/>
        <v>136</v>
      </c>
      <c r="B148" s="108" t="str">
        <f t="shared" si="345"/>
        <v>VT3</v>
      </c>
      <c r="C148" s="116" t="str">
        <f t="shared" si="346"/>
        <v>BH131DT</v>
      </c>
      <c r="D148" s="145" t="str">
        <f>V148&amp;W148&amp;X148&amp;Y148&amp;Z148&amp;"
"&amp;AA148&amp;"
"&amp;AB148&amp;"
"&amp;AC148</f>
        <v>Các tuyến đường giao thông đấu nối trực tiếp ra Đường Hoàng Tam Kỳ đoạn từ Đường Bùi Văn Hòa (Quốc lộ 15 nối dài) đến Bên phải, hết ranh thửa đất số 178, tờ BĐĐC số 134; Bên trái, hết ranh thửa đất số 78, tờ BĐĐC số 134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148" s="145"/>
      <c r="F148" s="145"/>
      <c r="G148" s="142">
        <v>7100</v>
      </c>
      <c r="H148" s="142">
        <v>5000</v>
      </c>
      <c r="I148" s="142">
        <v>4300</v>
      </c>
      <c r="J148" s="143">
        <f>VLOOKUP(C148,'[1]1. MA DO'!$E$5:$AA$1933,23,0)</f>
        <v>1.1100000000000001</v>
      </c>
      <c r="K148" s="144">
        <f t="shared" si="320"/>
        <v>1.1100000000000001</v>
      </c>
      <c r="L148" s="144">
        <f t="shared" si="321"/>
        <v>1.1100000000000001</v>
      </c>
      <c r="M148" s="27">
        <f t="shared" si="347"/>
        <v>20000</v>
      </c>
      <c r="N148" s="27">
        <f t="shared" si="348"/>
        <v>10000</v>
      </c>
      <c r="O148" s="27">
        <f t="shared" si="349"/>
        <v>6000</v>
      </c>
      <c r="P148" s="27">
        <f t="shared" si="350"/>
        <v>3900</v>
      </c>
      <c r="Q148" s="17">
        <f t="shared" si="351"/>
        <v>23700</v>
      </c>
      <c r="R148" s="17">
        <f t="shared" si="352"/>
        <v>11800</v>
      </c>
      <c r="S148" s="17">
        <f t="shared" si="353"/>
        <v>7100</v>
      </c>
      <c r="T148" s="17">
        <f t="shared" si="354"/>
        <v>4600</v>
      </c>
      <c r="U148" s="17">
        <f t="shared" si="354"/>
        <v>0</v>
      </c>
      <c r="V148" s="17" t="str">
        <f t="shared" si="355"/>
        <v xml:space="preserve">Các tuyến đường giao thông đấu nối trực tiếp ra </v>
      </c>
      <c r="W148" s="17" t="str">
        <f t="shared" si="356"/>
        <v>Đường Hoàng Tam Kỳ</v>
      </c>
      <c r="X148" s="17" t="str">
        <f t="shared" si="356"/>
        <v xml:space="preserve"> đoạn từ Đường Bùi Văn Hòa (Quốc lộ 15 nối dài)</v>
      </c>
      <c r="Y148" s="17" t="str">
        <f t="shared" si="357"/>
        <v xml:space="preserve"> đến Bên phải, hết ranh thửa đất số 178, tờ BĐĐC số 134; Bên trái, hết ranh thửa đất số 78, tờ BĐĐC số 134 (phường Long Bình).</v>
      </c>
      <c r="Z148" s="17" t="str">
        <f t="shared" ref="Z148:AC148" si="358">Z141</f>
        <v xml:space="preserve"> có hiện trạng là đường nhựa, bê tông xi măng:</v>
      </c>
      <c r="AA148" s="17" t="str">
        <f t="shared" si="358"/>
        <v>- Có bề rộng ≥5m, cách đường giao thông &gt;600m.</v>
      </c>
      <c r="AB148" s="17" t="str">
        <f t="shared" si="358"/>
        <v>- Có bề rộng từ ≥3m đến &lt;5m, cách đường giao thông từ &gt;400m đến ≤600m.</v>
      </c>
      <c r="AC148" s="17" t="str">
        <f t="shared" si="358"/>
        <v>- Có bề rộng &lt;3m, cách đường giao thông ≤200m.</v>
      </c>
    </row>
    <row r="149" spans="1:29" ht="94.5">
      <c r="A149" s="108">
        <f t="shared" si="341"/>
        <v>137</v>
      </c>
      <c r="B149" s="108" t="str">
        <f t="shared" si="345"/>
        <v>VT4</v>
      </c>
      <c r="C149" s="116" t="str">
        <f t="shared" si="346"/>
        <v>BH131DT</v>
      </c>
      <c r="D149" s="145" t="str">
        <f>V149&amp;W149&amp;X149&amp;Y149&amp;Z149</f>
        <v>Các tuyến đường giao thông đấu nối trực tiếp ra Đường Hoàng Tam Kỳ đoạn từ Đường Bùi Văn Hòa (Quốc lộ 15 nối dài) đến Bên phải, hết ranh thửa đất số 178, tờ BĐĐC số 134; Bên trái, hết ranh thửa đất số 78, tờ BĐĐC số 134 (phường Long Bình). có hiện trạng là đường nhựa, bê tông xi măng:
- Có bề rộng từ ≥3m đến &lt;5m, cách đường giao thông &gt;600m.
- Có bề rộng &lt;3m, cách đường giao thông &gt;200m.</v>
      </c>
      <c r="E149" s="145"/>
      <c r="F149" s="145"/>
      <c r="G149" s="142">
        <v>4600</v>
      </c>
      <c r="H149" s="142">
        <v>3200</v>
      </c>
      <c r="I149" s="142">
        <v>2800</v>
      </c>
      <c r="J149" s="143">
        <f>VLOOKUP(C149,'[1]1. MA DO'!$E$5:$AA$1933,23,0)</f>
        <v>1.1100000000000001</v>
      </c>
      <c r="K149" s="144">
        <f t="shared" si="320"/>
        <v>1.1100000000000001</v>
      </c>
      <c r="L149" s="144">
        <f t="shared" si="321"/>
        <v>1.1100000000000001</v>
      </c>
      <c r="M149" s="27">
        <f t="shared" si="347"/>
        <v>20000</v>
      </c>
      <c r="N149" s="27">
        <f t="shared" si="348"/>
        <v>10000</v>
      </c>
      <c r="O149" s="27">
        <f t="shared" si="349"/>
        <v>6000</v>
      </c>
      <c r="P149" s="27">
        <f t="shared" si="350"/>
        <v>3900</v>
      </c>
      <c r="Q149" s="17">
        <f t="shared" si="351"/>
        <v>23700</v>
      </c>
      <c r="R149" s="17">
        <f t="shared" si="352"/>
        <v>11800</v>
      </c>
      <c r="S149" s="17">
        <f t="shared" si="353"/>
        <v>7100</v>
      </c>
      <c r="T149" s="17">
        <f t="shared" si="354"/>
        <v>4600</v>
      </c>
      <c r="U149" s="17">
        <f t="shared" si="354"/>
        <v>0</v>
      </c>
      <c r="V149" s="17" t="str">
        <f t="shared" si="355"/>
        <v xml:space="preserve">Các tuyến đường giao thông đấu nối trực tiếp ra </v>
      </c>
      <c r="W149" s="17" t="str">
        <f t="shared" si="356"/>
        <v>Đường Hoàng Tam Kỳ</v>
      </c>
      <c r="X149" s="17" t="str">
        <f t="shared" si="356"/>
        <v xml:space="preserve"> đoạn từ Đường Bùi Văn Hòa (Quốc lộ 15 nối dài)</v>
      </c>
      <c r="Y149" s="17" t="str">
        <f t="shared" si="357"/>
        <v xml:space="preserve"> đến Bên phải, hết ranh thửa đất số 178, tờ BĐĐC số 134; Bên trái, hết ranh thửa đất số 78, tờ BĐĐC số 134 (phường Long Bình).</v>
      </c>
      <c r="Z149" s="17" t="str">
        <f t="shared" ref="Z149:AC149" si="359">Z142</f>
        <v xml:space="preserve"> có hiện trạng là đường nhựa, bê tông xi măng:
- Có bề rộng từ ≥3m đến &lt;5m, cách đường giao thông &gt;600m.
- Có bề rộng &lt;3m, cách đường giao thông &gt;200m.</v>
      </c>
      <c r="AA149" s="17">
        <f t="shared" si="359"/>
        <v>0</v>
      </c>
      <c r="AB149" s="17">
        <f t="shared" si="359"/>
        <v>0</v>
      </c>
      <c r="AC149" s="17">
        <f t="shared" si="359"/>
        <v>0</v>
      </c>
    </row>
    <row r="150" spans="1:29" ht="94.5">
      <c r="A150" s="108">
        <f t="shared" si="341"/>
        <v>138</v>
      </c>
      <c r="B150" s="108" t="str">
        <f t="shared" si="345"/>
        <v>VT2*0,8</v>
      </c>
      <c r="C150" s="116" t="str">
        <f t="shared" si="346"/>
        <v>BH131DT</v>
      </c>
      <c r="D150" s="145" t="str">
        <f>V150&amp;W150&amp;X150&amp;Y150&amp;Z150&amp;"
"&amp;AA150&amp;"
"
&amp;AB150</f>
        <v>Các tuyến đường giao thông không đấu nối trực tiếp và thông ra Đường Hoàng Tam Kỳ đoạn từ Đường Bùi Văn Hòa (Quốc lộ 15 nối dài) đến Bên phải, hết ranh thửa đất số 178, tờ BĐĐC số 134; Bên trái, hết ranh thửa đất số 78, tờ BĐĐC số 134 (phường Long Bình). có hiện trạng là đường nhựa, bê tông xi măng:
- Có bề rộng ≥5m, cách đường giao thông ≤600m.
- Có bề rộng từ ≥3m đến &lt;5m, cách đường giao thông ≤400m.</v>
      </c>
      <c r="E150" s="145"/>
      <c r="F150" s="145"/>
      <c r="G150" s="142">
        <v>10600</v>
      </c>
      <c r="H150" s="142">
        <v>7400</v>
      </c>
      <c r="I150" s="142">
        <v>6400</v>
      </c>
      <c r="J150" s="143">
        <f>VLOOKUP(C150,'[1]1. MA DO'!$E$5:$AA$1933,23,0)</f>
        <v>1.1100000000000001</v>
      </c>
      <c r="K150" s="144">
        <f t="shared" si="320"/>
        <v>1.1100000000000001</v>
      </c>
      <c r="L150" s="144">
        <f t="shared" si="321"/>
        <v>1.1100000000000001</v>
      </c>
      <c r="M150" s="27">
        <f t="shared" si="347"/>
        <v>20000</v>
      </c>
      <c r="N150" s="27">
        <f t="shared" si="348"/>
        <v>10000</v>
      </c>
      <c r="O150" s="27">
        <f t="shared" si="349"/>
        <v>6000</v>
      </c>
      <c r="P150" s="27">
        <f t="shared" si="350"/>
        <v>3900</v>
      </c>
      <c r="Q150" s="17">
        <f t="shared" si="351"/>
        <v>23700</v>
      </c>
      <c r="R150" s="17">
        <f t="shared" si="352"/>
        <v>11800</v>
      </c>
      <c r="S150" s="17">
        <f t="shared" si="353"/>
        <v>7100</v>
      </c>
      <c r="T150" s="17">
        <f t="shared" si="354"/>
        <v>4600</v>
      </c>
      <c r="U150" s="17">
        <f t="shared" si="354"/>
        <v>0</v>
      </c>
      <c r="V150" s="17" t="str">
        <f t="shared" si="355"/>
        <v xml:space="preserve">Các tuyến đường giao thông không đấu nối trực tiếp và thông ra </v>
      </c>
      <c r="W150" s="17" t="str">
        <f t="shared" si="356"/>
        <v>Đường Hoàng Tam Kỳ</v>
      </c>
      <c r="X150" s="17" t="str">
        <f t="shared" si="356"/>
        <v xml:space="preserve"> đoạn từ Đường Bùi Văn Hòa (Quốc lộ 15 nối dài)</v>
      </c>
      <c r="Y150" s="17" t="str">
        <f t="shared" si="357"/>
        <v xml:space="preserve"> đến Bên phải, hết ranh thửa đất số 178, tờ BĐĐC số 134; Bên trái, hết ranh thửa đất số 78, tờ BĐĐC số 134 (phường Long Bình).</v>
      </c>
      <c r="Z150" s="17" t="str">
        <f t="shared" ref="Z150:AC150" si="360">Z143</f>
        <v xml:space="preserve"> có hiện trạng là đường nhựa, bê tông xi măng:</v>
      </c>
      <c r="AA150" s="17" t="str">
        <f t="shared" si="360"/>
        <v>- Có bề rộng ≥5m, cách đường giao thông ≤600m.</v>
      </c>
      <c r="AB150" s="17" t="str">
        <f t="shared" si="360"/>
        <v>- Có bề rộng từ ≥3m đến &lt;5m, cách đường giao thông ≤400m.</v>
      </c>
      <c r="AC150" s="17">
        <f t="shared" si="360"/>
        <v>0</v>
      </c>
    </row>
    <row r="151" spans="1:29" ht="94.5">
      <c r="A151" s="108">
        <f t="shared" si="341"/>
        <v>139</v>
      </c>
      <c r="B151" s="108" t="str">
        <f t="shared" si="345"/>
        <v>VT3*0,8</v>
      </c>
      <c r="C151" s="116" t="str">
        <f t="shared" si="346"/>
        <v>BH131DT</v>
      </c>
      <c r="D151" s="145" t="str">
        <f>V151&amp;W151&amp;X151&amp;Y151&amp;Z151&amp;"
"&amp;AA151&amp;"
"
&amp;AB151&amp;"
"&amp;AC151</f>
        <v>Các tuyến đường giao thông không đấu nối trực tiếp và thông ra Đường Hoàng Tam Kỳ đoạn từ Đường Bùi Văn Hòa (Quốc lộ 15 nối dài) đến Bên phải, hết ranh thửa đất số 178, tờ BĐĐC số 134; Bên trái, hết ranh thửa đất số 78, tờ BĐĐC số 134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E151" s="145"/>
      <c r="F151" s="145"/>
      <c r="G151" s="142">
        <v>6400</v>
      </c>
      <c r="H151" s="142">
        <v>4500</v>
      </c>
      <c r="I151" s="142">
        <v>3800</v>
      </c>
      <c r="J151" s="143">
        <f>VLOOKUP(C151,'[1]1. MA DO'!$E$5:$AA$1933,23,0)</f>
        <v>1.1100000000000001</v>
      </c>
      <c r="K151" s="144">
        <f t="shared" si="320"/>
        <v>1.1100000000000001</v>
      </c>
      <c r="L151" s="144">
        <f t="shared" si="321"/>
        <v>1.1100000000000001</v>
      </c>
      <c r="M151" s="27">
        <f t="shared" si="347"/>
        <v>20000</v>
      </c>
      <c r="N151" s="27">
        <f t="shared" si="348"/>
        <v>10000</v>
      </c>
      <c r="O151" s="27">
        <f t="shared" si="349"/>
        <v>6000</v>
      </c>
      <c r="P151" s="27">
        <f t="shared" si="350"/>
        <v>3900</v>
      </c>
      <c r="Q151" s="17">
        <f t="shared" si="351"/>
        <v>23700</v>
      </c>
      <c r="R151" s="17">
        <f t="shared" si="352"/>
        <v>11800</v>
      </c>
      <c r="S151" s="17">
        <f t="shared" si="353"/>
        <v>7100</v>
      </c>
      <c r="T151" s="17">
        <f t="shared" si="354"/>
        <v>4600</v>
      </c>
      <c r="U151" s="17">
        <f t="shared" si="354"/>
        <v>0</v>
      </c>
      <c r="V151" s="17" t="str">
        <f t="shared" si="355"/>
        <v xml:space="preserve">Các tuyến đường giao thông không đấu nối trực tiếp và thông ra </v>
      </c>
      <c r="W151" s="17" t="str">
        <f t="shared" si="356"/>
        <v>Đường Hoàng Tam Kỳ</v>
      </c>
      <c r="X151" s="17" t="str">
        <f t="shared" si="356"/>
        <v xml:space="preserve"> đoạn từ Đường Bùi Văn Hòa (Quốc lộ 15 nối dài)</v>
      </c>
      <c r="Y151" s="17" t="str">
        <f t="shared" si="357"/>
        <v xml:space="preserve"> đến Bên phải, hết ranh thửa đất số 178, tờ BĐĐC số 134; Bên trái, hết ranh thửa đất số 78, tờ BĐĐC số 134 (phường Long Bình).</v>
      </c>
      <c r="Z151" s="17" t="str">
        <f t="shared" ref="Z151:AC151" si="361">Z144</f>
        <v xml:space="preserve"> có hiện trạng là đường nhựa, bê tông xi măng:</v>
      </c>
      <c r="AA151" s="17" t="str">
        <f t="shared" si="361"/>
        <v>- Có bề rộng ≥5m, cách đường giao thông &gt;600m.</v>
      </c>
      <c r="AB151" s="17" t="str">
        <f t="shared" si="361"/>
        <v>- Có bề rộng từ ≥3m đến &lt;5m, cách đường giao thông từ &gt;400m đến ≤600m.</v>
      </c>
      <c r="AC151" s="17" t="str">
        <f t="shared" si="361"/>
        <v>- Có bề rộng &lt;3m, cách đường giao thông ≤200m.</v>
      </c>
    </row>
    <row r="152" spans="1:29" ht="94.5">
      <c r="A152" s="108">
        <f t="shared" si="341"/>
        <v>140</v>
      </c>
      <c r="B152" s="108" t="str">
        <f t="shared" si="345"/>
        <v>VT4*0,8</v>
      </c>
      <c r="C152" s="116" t="str">
        <f t="shared" si="346"/>
        <v>BH131DT</v>
      </c>
      <c r="D152" s="145" t="str">
        <f>V152&amp;W152&amp;X152&amp;Y152&amp;Z152</f>
        <v>Các tuyến đường giao thông không đấu nối trực tiếp và thông ra Đường Hoàng Tam Kỳ đoạn từ Đường Bùi Văn Hòa (Quốc lộ 15 nối dài) đến Bên phải, hết ranh thửa đất số 178, tờ BĐĐC số 134; Bên trái, hết ranh thửa đất số 78, tờ BĐĐC số 134 (phường Long Bình). có hiện trạng là đường nhựa, bê tông xi măng:
- Có bề rộng từ ≥3m đến &lt;5m, cách đường giao thông &gt;600m.
- Có bề rộng &lt;3m, cách đường giao thông &gt; 200m.</v>
      </c>
      <c r="E152" s="145"/>
      <c r="F152" s="145"/>
      <c r="G152" s="142">
        <v>4100</v>
      </c>
      <c r="H152" s="142">
        <v>2900</v>
      </c>
      <c r="I152" s="142">
        <v>2500</v>
      </c>
      <c r="J152" s="143">
        <f>VLOOKUP(C152,'[1]1. MA DO'!$E$5:$AA$1933,23,0)</f>
        <v>1.1100000000000001</v>
      </c>
      <c r="K152" s="144">
        <f t="shared" si="320"/>
        <v>1.1100000000000001</v>
      </c>
      <c r="L152" s="144">
        <f t="shared" si="321"/>
        <v>1.1100000000000001</v>
      </c>
      <c r="M152" s="27">
        <f t="shared" si="347"/>
        <v>20000</v>
      </c>
      <c r="N152" s="27">
        <f t="shared" si="348"/>
        <v>10000</v>
      </c>
      <c r="O152" s="27">
        <f t="shared" si="349"/>
        <v>6000</v>
      </c>
      <c r="P152" s="27">
        <f t="shared" si="350"/>
        <v>3900</v>
      </c>
      <c r="Q152" s="17">
        <f t="shared" si="351"/>
        <v>23700</v>
      </c>
      <c r="R152" s="17">
        <f t="shared" si="352"/>
        <v>11800</v>
      </c>
      <c r="S152" s="17">
        <f t="shared" si="353"/>
        <v>7100</v>
      </c>
      <c r="T152" s="17">
        <f t="shared" si="354"/>
        <v>4600</v>
      </c>
      <c r="U152" s="17">
        <f t="shared" si="354"/>
        <v>0</v>
      </c>
      <c r="V152" s="17" t="str">
        <f t="shared" si="355"/>
        <v xml:space="preserve">Các tuyến đường giao thông không đấu nối trực tiếp và thông ra </v>
      </c>
      <c r="W152" s="17" t="str">
        <f t="shared" si="356"/>
        <v>Đường Hoàng Tam Kỳ</v>
      </c>
      <c r="X152" s="17" t="str">
        <f t="shared" si="356"/>
        <v xml:space="preserve"> đoạn từ Đường Bùi Văn Hòa (Quốc lộ 15 nối dài)</v>
      </c>
      <c r="Y152" s="17" t="str">
        <f t="shared" si="357"/>
        <v xml:space="preserve"> đến Bên phải, hết ranh thửa đất số 178, tờ BĐĐC số 134; Bên trái, hết ranh thửa đất số 78, tờ BĐĐC số 134 (phường Long Bình).</v>
      </c>
      <c r="Z152" s="17" t="str">
        <f t="shared" ref="Z152:AC152" si="362">Z145</f>
        <v xml:space="preserve"> có hiện trạng là đường nhựa, bê tông xi măng:
- Có bề rộng từ ≥3m đến &lt;5m, cách đường giao thông &gt;600m.
- Có bề rộng &lt;3m, cách đường giao thông &gt; 200m.</v>
      </c>
      <c r="AA152" s="17">
        <f t="shared" si="362"/>
        <v>0</v>
      </c>
      <c r="AB152" s="17">
        <f t="shared" si="362"/>
        <v>0</v>
      </c>
      <c r="AC152" s="17">
        <f t="shared" si="362"/>
        <v>0</v>
      </c>
    </row>
    <row r="153" spans="1:29" ht="31.5">
      <c r="A153" s="108">
        <f t="shared" si="341"/>
        <v>141</v>
      </c>
      <c r="B153" s="139" t="str">
        <f>'Đầu vào (2)'!G148</f>
        <v>BH132DT</v>
      </c>
      <c r="C153" s="116" t="str">
        <f>$B$153</f>
        <v>BH132DT</v>
      </c>
      <c r="D153" s="140" t="str">
        <f>'Đầu vào (2)'!H148</f>
        <v>Đường Huỳnh Dân Sanh</v>
      </c>
      <c r="E153" s="140" t="str">
        <f>'Đầu vào (2)'!I148</f>
        <v>Đường Hoàng Bá Bích</v>
      </c>
      <c r="F153" s="140" t="str">
        <f>'Đầu vào (2)'!J148</f>
        <v>Đường Hoàng Bá Bích</v>
      </c>
      <c r="G153" s="141">
        <v>26600</v>
      </c>
      <c r="H153" s="142">
        <v>18600</v>
      </c>
      <c r="I153" s="142">
        <v>16000</v>
      </c>
      <c r="J153" s="143">
        <f>VLOOKUP(C153,'[1]1. MA DO'!$E$5:$AA$1933,23,0)</f>
        <v>1.1299999999999999</v>
      </c>
      <c r="K153" s="144">
        <f t="shared" si="320"/>
        <v>1.1299999999999999</v>
      </c>
      <c r="L153" s="144">
        <f t="shared" si="321"/>
        <v>1.1299999999999999</v>
      </c>
      <c r="M153" s="91">
        <f>'Đầu vào (2)'!K148</f>
        <v>21000</v>
      </c>
      <c r="N153" s="91">
        <f>'Đầu vào (2)'!L148</f>
        <v>10000</v>
      </c>
      <c r="O153" s="91">
        <f>'Đầu vào (2)'!M148</f>
        <v>6500</v>
      </c>
      <c r="P153" s="91">
        <f>'Đầu vào (2)'!N148</f>
        <v>3900</v>
      </c>
      <c r="Q153" s="88">
        <f>VLOOKUP(B153,'[2]Giá đề xuất ODT'!$G$11:$AD$2233,21,0)</f>
        <v>26600</v>
      </c>
      <c r="R153" s="88">
        <f>VLOOKUP(B153,'[2]Giá đề xuất ODT'!$G$11:$AD$2233,22,0)</f>
        <v>12700</v>
      </c>
      <c r="S153" s="88">
        <f>VLOOKUP(B153,'[2]Giá đề xuất ODT'!$G$11:$AD$2233,23,0)</f>
        <v>8200</v>
      </c>
      <c r="T153" s="88">
        <f>VLOOKUP(B153,'[2]Giá đề xuất ODT'!$G$11:$AD$2233,24,0)</f>
        <v>4900</v>
      </c>
      <c r="U153" s="89"/>
      <c r="V153" s="89"/>
      <c r="W153" s="88" t="str">
        <f>D153</f>
        <v>Đường Huỳnh Dân Sanh</v>
      </c>
      <c r="X153" s="88" t="str">
        <f>" đoạn từ "&amp;E153</f>
        <v xml:space="preserve"> đoạn từ Đường Hoàng Bá Bích</v>
      </c>
      <c r="Y153" s="88" t="str">
        <f>" đến "&amp;F153</f>
        <v xml:space="preserve"> đến Đường Hoàng Bá Bích</v>
      </c>
      <c r="Z153" s="89"/>
      <c r="AA153" s="89"/>
      <c r="AB153" s="89"/>
      <c r="AC153" s="89"/>
    </row>
    <row r="154" spans="1:29" ht="78.75">
      <c r="A154" s="108">
        <f t="shared" si="341"/>
        <v>142</v>
      </c>
      <c r="B154" s="108" t="str">
        <f t="shared" ref="B154:B159" si="363">B147</f>
        <v>VT2</v>
      </c>
      <c r="C154" s="116" t="str">
        <f t="shared" ref="C154:C159" si="364">$B$153</f>
        <v>BH132DT</v>
      </c>
      <c r="D154" s="145" t="str">
        <f>V154&amp;W154&amp;X154&amp;Y154&amp;Z154&amp;"
"&amp;AA154&amp;"
"
&amp;AB154</f>
        <v>Các tuyến đường giao thông đấu nối trực tiếp ra Đường Huỳnh Dân Sanh đoạn từ Đường Hoàng Bá Bích đến Đường Hoàng Bá Bích có hiện trạng là đường nhựa, bê tông xi măng:
- Có bề rộng ≥5m, cách đường giao thông ≤600m.
- Có bề rộng từ ≥3m đến &lt;5m, cách đường giao thông ≤400m.</v>
      </c>
      <c r="E154" s="145"/>
      <c r="F154" s="145"/>
      <c r="G154" s="142">
        <v>12700</v>
      </c>
      <c r="H154" s="142">
        <v>8900</v>
      </c>
      <c r="I154" s="142">
        <v>7600</v>
      </c>
      <c r="J154" s="143">
        <f>VLOOKUP(C154,'[1]1. MA DO'!$E$5:$AA$1933,23,0)</f>
        <v>1.1299999999999999</v>
      </c>
      <c r="K154" s="144">
        <f t="shared" si="320"/>
        <v>1.1299999999999999</v>
      </c>
      <c r="L154" s="144">
        <f t="shared" si="321"/>
        <v>1.1299999999999999</v>
      </c>
      <c r="M154" s="27">
        <f t="shared" ref="M154:M159" si="365">M153</f>
        <v>21000</v>
      </c>
      <c r="N154" s="27">
        <f t="shared" ref="N154:N159" si="366">N153</f>
        <v>10000</v>
      </c>
      <c r="O154" s="27">
        <f t="shared" ref="O154:O159" si="367">O153</f>
        <v>6500</v>
      </c>
      <c r="P154" s="27">
        <f t="shared" ref="P154:P159" si="368">P153</f>
        <v>3900</v>
      </c>
      <c r="Q154" s="17">
        <f t="shared" ref="Q154:Q159" si="369">Q153</f>
        <v>26600</v>
      </c>
      <c r="R154" s="17">
        <f t="shared" ref="R154:R159" si="370">R153</f>
        <v>12700</v>
      </c>
      <c r="S154" s="17">
        <f t="shared" ref="S154:S159" si="371">S153</f>
        <v>8200</v>
      </c>
      <c r="T154" s="17">
        <f t="shared" ref="T154:U159" si="372">T153</f>
        <v>4900</v>
      </c>
      <c r="U154" s="17">
        <f t="shared" si="372"/>
        <v>0</v>
      </c>
      <c r="V154" s="17" t="str">
        <f t="shared" ref="V154:V159" si="373">V147</f>
        <v xml:space="preserve">Các tuyến đường giao thông đấu nối trực tiếp ra </v>
      </c>
      <c r="W154" s="17" t="str">
        <f t="shared" ref="W154:X159" si="374">W153</f>
        <v>Đường Huỳnh Dân Sanh</v>
      </c>
      <c r="X154" s="17" t="str">
        <f t="shared" si="374"/>
        <v xml:space="preserve"> đoạn từ Đường Hoàng Bá Bích</v>
      </c>
      <c r="Y154" s="17" t="str">
        <f t="shared" ref="Y154:Y159" si="375">Y153</f>
        <v xml:space="preserve"> đến Đường Hoàng Bá Bích</v>
      </c>
      <c r="Z154" s="17" t="str">
        <f>Z147</f>
        <v xml:space="preserve"> có hiện trạng là đường nhựa, bê tông xi măng:</v>
      </c>
      <c r="AA154" s="17" t="str">
        <f>AA147</f>
        <v>- Có bề rộng ≥5m, cách đường giao thông ≤600m.</v>
      </c>
      <c r="AB154" s="17" t="str">
        <f>AB147</f>
        <v>- Có bề rộng từ ≥3m đến &lt;5m, cách đường giao thông ≤400m.</v>
      </c>
      <c r="AC154" s="17">
        <f>AC147</f>
        <v>0</v>
      </c>
    </row>
    <row r="155" spans="1:29" ht="78.75">
      <c r="A155" s="108">
        <f t="shared" si="341"/>
        <v>143</v>
      </c>
      <c r="B155" s="108" t="str">
        <f t="shared" si="363"/>
        <v>VT3</v>
      </c>
      <c r="C155" s="116" t="str">
        <f t="shared" si="364"/>
        <v>BH132DT</v>
      </c>
      <c r="D155" s="145" t="str">
        <f>V155&amp;W155&amp;X155&amp;Y155&amp;Z155&amp;"
"&amp;AA155&amp;"
"&amp;AB155&amp;"
"&amp;AC155</f>
        <v>Các tuyến đường giao thông đấu nối trực tiếp ra Đường Huỳnh Dân Sanh đoạn từ Đường Hoàng Bá Bích đến Đường Hoàng Bá Bích có hiện trạng là đường nhựa, bê tông xi măng:
- Có bề rộng ≥5m, cách đường giao thông &gt;600m.
- Có bề rộng từ ≥3m đến &lt;5m, cách đường giao thông từ &gt;400m đến ≤600m.
- Có bề rộng &lt;3m, cách đường giao thông ≤200m.</v>
      </c>
      <c r="E155" s="145"/>
      <c r="F155" s="145"/>
      <c r="G155" s="142">
        <v>8200</v>
      </c>
      <c r="H155" s="142">
        <v>5700</v>
      </c>
      <c r="I155" s="142">
        <v>4900</v>
      </c>
      <c r="J155" s="143">
        <f>VLOOKUP(C155,'[1]1. MA DO'!$E$5:$AA$1933,23,0)</f>
        <v>1.1299999999999999</v>
      </c>
      <c r="K155" s="144">
        <f t="shared" si="320"/>
        <v>1.1299999999999999</v>
      </c>
      <c r="L155" s="144">
        <f t="shared" si="321"/>
        <v>1.1299999999999999</v>
      </c>
      <c r="M155" s="27">
        <f t="shared" si="365"/>
        <v>21000</v>
      </c>
      <c r="N155" s="27">
        <f t="shared" si="366"/>
        <v>10000</v>
      </c>
      <c r="O155" s="27">
        <f t="shared" si="367"/>
        <v>6500</v>
      </c>
      <c r="P155" s="27">
        <f t="shared" si="368"/>
        <v>3900</v>
      </c>
      <c r="Q155" s="17">
        <f t="shared" si="369"/>
        <v>26600</v>
      </c>
      <c r="R155" s="17">
        <f t="shared" si="370"/>
        <v>12700</v>
      </c>
      <c r="S155" s="17">
        <f t="shared" si="371"/>
        <v>8200</v>
      </c>
      <c r="T155" s="17">
        <f t="shared" si="372"/>
        <v>4900</v>
      </c>
      <c r="U155" s="17">
        <f t="shared" si="372"/>
        <v>0</v>
      </c>
      <c r="V155" s="17" t="str">
        <f t="shared" si="373"/>
        <v xml:space="preserve">Các tuyến đường giao thông đấu nối trực tiếp ra </v>
      </c>
      <c r="W155" s="17" t="str">
        <f t="shared" si="374"/>
        <v>Đường Huỳnh Dân Sanh</v>
      </c>
      <c r="X155" s="17" t="str">
        <f t="shared" si="374"/>
        <v xml:space="preserve"> đoạn từ Đường Hoàng Bá Bích</v>
      </c>
      <c r="Y155" s="17" t="str">
        <f t="shared" si="375"/>
        <v xml:space="preserve"> đến Đường Hoàng Bá Bích</v>
      </c>
      <c r="Z155" s="17" t="str">
        <f t="shared" ref="Z155:AC155" si="376">Z148</f>
        <v xml:space="preserve"> có hiện trạng là đường nhựa, bê tông xi măng:</v>
      </c>
      <c r="AA155" s="17" t="str">
        <f t="shared" si="376"/>
        <v>- Có bề rộng ≥5m, cách đường giao thông &gt;600m.</v>
      </c>
      <c r="AB155" s="17" t="str">
        <f t="shared" si="376"/>
        <v>- Có bề rộng từ ≥3m đến &lt;5m, cách đường giao thông từ &gt;400m đến ≤600m.</v>
      </c>
      <c r="AC155" s="17" t="str">
        <f t="shared" si="376"/>
        <v>- Có bề rộng &lt;3m, cách đường giao thông ≤200m.</v>
      </c>
    </row>
    <row r="156" spans="1:29" ht="94.5">
      <c r="A156" s="108">
        <f t="shared" si="341"/>
        <v>144</v>
      </c>
      <c r="B156" s="108" t="str">
        <f t="shared" si="363"/>
        <v>VT4</v>
      </c>
      <c r="C156" s="116" t="str">
        <f t="shared" si="364"/>
        <v>BH132DT</v>
      </c>
      <c r="D156" s="145" t="str">
        <f>V156&amp;W156&amp;X156&amp;Y156&amp;Z156</f>
        <v>Các tuyến đường giao thông đấu nối trực tiếp ra Đường Huỳnh Dân Sanh đoạn từ Đường Hoàng Bá Bích đến Đường Hoàng Bá Bích có hiện trạng là đường nhựa, bê tông xi măng:
- Có bề rộng từ ≥3m đến &lt;5m, cách đường giao thông &gt;600m.
- Có bề rộng &lt;3m, cách đường giao thông &gt;200m.</v>
      </c>
      <c r="E156" s="145"/>
      <c r="F156" s="145"/>
      <c r="G156" s="142">
        <v>4900</v>
      </c>
      <c r="H156" s="142">
        <v>3400</v>
      </c>
      <c r="I156" s="142">
        <v>2900</v>
      </c>
      <c r="J156" s="143">
        <f>VLOOKUP(C156,'[1]1. MA DO'!$E$5:$AA$1933,23,0)</f>
        <v>1.1299999999999999</v>
      </c>
      <c r="K156" s="144">
        <f t="shared" si="320"/>
        <v>1.1299999999999999</v>
      </c>
      <c r="L156" s="144">
        <f t="shared" si="321"/>
        <v>1.1299999999999999</v>
      </c>
      <c r="M156" s="27">
        <f t="shared" si="365"/>
        <v>21000</v>
      </c>
      <c r="N156" s="27">
        <f t="shared" si="366"/>
        <v>10000</v>
      </c>
      <c r="O156" s="27">
        <f t="shared" si="367"/>
        <v>6500</v>
      </c>
      <c r="P156" s="27">
        <f t="shared" si="368"/>
        <v>3900</v>
      </c>
      <c r="Q156" s="17">
        <f t="shared" si="369"/>
        <v>26600</v>
      </c>
      <c r="R156" s="17">
        <f t="shared" si="370"/>
        <v>12700</v>
      </c>
      <c r="S156" s="17">
        <f t="shared" si="371"/>
        <v>8200</v>
      </c>
      <c r="T156" s="17">
        <f t="shared" si="372"/>
        <v>4900</v>
      </c>
      <c r="U156" s="17">
        <f t="shared" si="372"/>
        <v>0</v>
      </c>
      <c r="V156" s="17" t="str">
        <f t="shared" si="373"/>
        <v xml:space="preserve">Các tuyến đường giao thông đấu nối trực tiếp ra </v>
      </c>
      <c r="W156" s="17" t="str">
        <f t="shared" si="374"/>
        <v>Đường Huỳnh Dân Sanh</v>
      </c>
      <c r="X156" s="17" t="str">
        <f t="shared" si="374"/>
        <v xml:space="preserve"> đoạn từ Đường Hoàng Bá Bích</v>
      </c>
      <c r="Y156" s="17" t="str">
        <f t="shared" si="375"/>
        <v xml:space="preserve"> đến Đường Hoàng Bá Bích</v>
      </c>
      <c r="Z156" s="17" t="str">
        <f t="shared" ref="Z156:AC156" si="377">Z149</f>
        <v xml:space="preserve"> có hiện trạng là đường nhựa, bê tông xi măng:
- Có bề rộng từ ≥3m đến &lt;5m, cách đường giao thông &gt;600m.
- Có bề rộng &lt;3m, cách đường giao thông &gt;200m.</v>
      </c>
      <c r="AA156" s="17">
        <f t="shared" si="377"/>
        <v>0</v>
      </c>
      <c r="AB156" s="17">
        <f t="shared" si="377"/>
        <v>0</v>
      </c>
      <c r="AC156" s="17">
        <f t="shared" si="377"/>
        <v>0</v>
      </c>
    </row>
    <row r="157" spans="1:29" ht="94.5">
      <c r="A157" s="108">
        <f t="shared" si="341"/>
        <v>145</v>
      </c>
      <c r="B157" s="108" t="str">
        <f t="shared" si="363"/>
        <v>VT2*0,8</v>
      </c>
      <c r="C157" s="116" t="str">
        <f t="shared" si="364"/>
        <v>BH132DT</v>
      </c>
      <c r="D157" s="145" t="str">
        <f>V157&amp;W157&amp;X157&amp;Y157&amp;Z157&amp;"
"&amp;AA157&amp;"
"
&amp;AB157</f>
        <v>Các tuyến đường giao thông không đấu nối trực tiếp và thông ra Đường Huỳnh Dân Sanh đoạn từ Đường Hoàng Bá Bích đến Đường Hoàng Bá Bích có hiện trạng là đường nhựa, bê tông xi măng:
- Có bề rộng ≥5m, cách đường giao thông ≤600m.
- Có bề rộng từ ≥3m đến &lt;5m, cách đường giao thông ≤400m.</v>
      </c>
      <c r="E157" s="145"/>
      <c r="F157" s="145"/>
      <c r="G157" s="142">
        <v>11400</v>
      </c>
      <c r="H157" s="142">
        <v>8000</v>
      </c>
      <c r="I157" s="142">
        <v>6800</v>
      </c>
      <c r="J157" s="143">
        <f>VLOOKUP(C157,'[1]1. MA DO'!$E$5:$AA$1933,23,0)</f>
        <v>1.1299999999999999</v>
      </c>
      <c r="K157" s="144">
        <f t="shared" si="320"/>
        <v>1.1299999999999999</v>
      </c>
      <c r="L157" s="144">
        <f t="shared" si="321"/>
        <v>1.1299999999999999</v>
      </c>
      <c r="M157" s="27">
        <f t="shared" si="365"/>
        <v>21000</v>
      </c>
      <c r="N157" s="27">
        <f t="shared" si="366"/>
        <v>10000</v>
      </c>
      <c r="O157" s="27">
        <f t="shared" si="367"/>
        <v>6500</v>
      </c>
      <c r="P157" s="27">
        <f t="shared" si="368"/>
        <v>3900</v>
      </c>
      <c r="Q157" s="17">
        <f t="shared" si="369"/>
        <v>26600</v>
      </c>
      <c r="R157" s="17">
        <f t="shared" si="370"/>
        <v>12700</v>
      </c>
      <c r="S157" s="17">
        <f t="shared" si="371"/>
        <v>8200</v>
      </c>
      <c r="T157" s="17">
        <f t="shared" si="372"/>
        <v>4900</v>
      </c>
      <c r="U157" s="17">
        <f t="shared" si="372"/>
        <v>0</v>
      </c>
      <c r="V157" s="17" t="str">
        <f t="shared" si="373"/>
        <v xml:space="preserve">Các tuyến đường giao thông không đấu nối trực tiếp và thông ra </v>
      </c>
      <c r="W157" s="17" t="str">
        <f t="shared" si="374"/>
        <v>Đường Huỳnh Dân Sanh</v>
      </c>
      <c r="X157" s="17" t="str">
        <f t="shared" si="374"/>
        <v xml:space="preserve"> đoạn từ Đường Hoàng Bá Bích</v>
      </c>
      <c r="Y157" s="17" t="str">
        <f t="shared" si="375"/>
        <v xml:space="preserve"> đến Đường Hoàng Bá Bích</v>
      </c>
      <c r="Z157" s="17" t="str">
        <f t="shared" ref="Z157:AC157" si="378">Z150</f>
        <v xml:space="preserve"> có hiện trạng là đường nhựa, bê tông xi măng:</v>
      </c>
      <c r="AA157" s="17" t="str">
        <f t="shared" si="378"/>
        <v>- Có bề rộng ≥5m, cách đường giao thông ≤600m.</v>
      </c>
      <c r="AB157" s="17" t="str">
        <f t="shared" si="378"/>
        <v>- Có bề rộng từ ≥3m đến &lt;5m, cách đường giao thông ≤400m.</v>
      </c>
      <c r="AC157" s="17">
        <f t="shared" si="378"/>
        <v>0</v>
      </c>
    </row>
    <row r="158" spans="1:29" ht="94.5">
      <c r="A158" s="108">
        <f t="shared" si="341"/>
        <v>146</v>
      </c>
      <c r="B158" s="108" t="str">
        <f t="shared" si="363"/>
        <v>VT3*0,8</v>
      </c>
      <c r="C158" s="116" t="str">
        <f t="shared" si="364"/>
        <v>BH132DT</v>
      </c>
      <c r="D158" s="145" t="str">
        <f>V158&amp;W158&amp;X158&amp;Y158&amp;Z158&amp;"
"&amp;AA158&amp;"
"
&amp;AB158&amp;"
"&amp;AC158</f>
        <v>Các tuyến đường giao thông không đấu nối trực tiếp và thông ra Đường Huỳnh Dân Sanh đoạn từ Đường Hoàng Bá Bích đến Đường Hoàng Bá Bích có hiện trạng là đường nhựa, bê tông xi măng:
- Có bề rộng ≥5m, cách đường giao thông &gt;600m.
- Có bề rộng từ ≥3m đến &lt;5m, cách đường giao thông từ &gt;400m đến ≤600m.
- Có bề rộng &lt;3m, cách đường giao thông ≤200m.</v>
      </c>
      <c r="E158" s="145"/>
      <c r="F158" s="145"/>
      <c r="G158" s="142">
        <v>7400</v>
      </c>
      <c r="H158" s="142">
        <v>5200</v>
      </c>
      <c r="I158" s="142">
        <v>4400</v>
      </c>
      <c r="J158" s="143">
        <f>VLOOKUP(C158,'[1]1. MA DO'!$E$5:$AA$1933,23,0)</f>
        <v>1.1299999999999999</v>
      </c>
      <c r="K158" s="144">
        <f t="shared" si="320"/>
        <v>1.1299999999999999</v>
      </c>
      <c r="L158" s="144">
        <f t="shared" si="321"/>
        <v>1.1299999999999999</v>
      </c>
      <c r="M158" s="27">
        <f t="shared" si="365"/>
        <v>21000</v>
      </c>
      <c r="N158" s="27">
        <f t="shared" si="366"/>
        <v>10000</v>
      </c>
      <c r="O158" s="27">
        <f t="shared" si="367"/>
        <v>6500</v>
      </c>
      <c r="P158" s="27">
        <f t="shared" si="368"/>
        <v>3900</v>
      </c>
      <c r="Q158" s="17">
        <f t="shared" si="369"/>
        <v>26600</v>
      </c>
      <c r="R158" s="17">
        <f t="shared" si="370"/>
        <v>12700</v>
      </c>
      <c r="S158" s="17">
        <f t="shared" si="371"/>
        <v>8200</v>
      </c>
      <c r="T158" s="17">
        <f t="shared" si="372"/>
        <v>4900</v>
      </c>
      <c r="U158" s="17">
        <f t="shared" si="372"/>
        <v>0</v>
      </c>
      <c r="V158" s="17" t="str">
        <f t="shared" si="373"/>
        <v xml:space="preserve">Các tuyến đường giao thông không đấu nối trực tiếp và thông ra </v>
      </c>
      <c r="W158" s="17" t="str">
        <f t="shared" si="374"/>
        <v>Đường Huỳnh Dân Sanh</v>
      </c>
      <c r="X158" s="17" t="str">
        <f t="shared" si="374"/>
        <v xml:space="preserve"> đoạn từ Đường Hoàng Bá Bích</v>
      </c>
      <c r="Y158" s="17" t="str">
        <f t="shared" si="375"/>
        <v xml:space="preserve"> đến Đường Hoàng Bá Bích</v>
      </c>
      <c r="Z158" s="17" t="str">
        <f t="shared" ref="Z158:AC158" si="379">Z151</f>
        <v xml:space="preserve"> có hiện trạng là đường nhựa, bê tông xi măng:</v>
      </c>
      <c r="AA158" s="17" t="str">
        <f t="shared" si="379"/>
        <v>- Có bề rộng ≥5m, cách đường giao thông &gt;600m.</v>
      </c>
      <c r="AB158" s="17" t="str">
        <f t="shared" si="379"/>
        <v>- Có bề rộng từ ≥3m đến &lt;5m, cách đường giao thông từ &gt;400m đến ≤600m.</v>
      </c>
      <c r="AC158" s="17" t="str">
        <f t="shared" si="379"/>
        <v>- Có bề rộng &lt;3m, cách đường giao thông ≤200m.</v>
      </c>
    </row>
    <row r="159" spans="1:29" ht="94.5">
      <c r="A159" s="108">
        <f t="shared" si="341"/>
        <v>147</v>
      </c>
      <c r="B159" s="108" t="str">
        <f t="shared" si="363"/>
        <v>VT4*0,8</v>
      </c>
      <c r="C159" s="116" t="str">
        <f t="shared" si="364"/>
        <v>BH132DT</v>
      </c>
      <c r="D159" s="145" t="str">
        <f>V159&amp;W159&amp;X159&amp;Y159&amp;Z159</f>
        <v>Các tuyến đường giao thông không đấu nối trực tiếp và thông ra Đường Huỳnh Dân Sanh đoạn từ Đường Hoàng Bá Bích đến Đường Hoàng Bá Bích có hiện trạng là đường nhựa, bê tông xi măng:
- Có bề rộng từ ≥3m đến &lt;5m, cách đường giao thông &gt;600m.
- Có bề rộng &lt;3m, cách đường giao thông &gt; 200m.</v>
      </c>
      <c r="E159" s="145"/>
      <c r="F159" s="145"/>
      <c r="G159" s="142">
        <v>4400</v>
      </c>
      <c r="H159" s="142">
        <v>3100</v>
      </c>
      <c r="I159" s="142">
        <v>2600</v>
      </c>
      <c r="J159" s="143">
        <f>VLOOKUP(C159,'[1]1. MA DO'!$E$5:$AA$1933,23,0)</f>
        <v>1.1299999999999999</v>
      </c>
      <c r="K159" s="144">
        <f t="shared" si="320"/>
        <v>1.1299999999999999</v>
      </c>
      <c r="L159" s="144">
        <f t="shared" si="321"/>
        <v>1.1299999999999999</v>
      </c>
      <c r="M159" s="27">
        <f t="shared" si="365"/>
        <v>21000</v>
      </c>
      <c r="N159" s="27">
        <f t="shared" si="366"/>
        <v>10000</v>
      </c>
      <c r="O159" s="27">
        <f t="shared" si="367"/>
        <v>6500</v>
      </c>
      <c r="P159" s="27">
        <f t="shared" si="368"/>
        <v>3900</v>
      </c>
      <c r="Q159" s="17">
        <f t="shared" si="369"/>
        <v>26600</v>
      </c>
      <c r="R159" s="17">
        <f t="shared" si="370"/>
        <v>12700</v>
      </c>
      <c r="S159" s="17">
        <f t="shared" si="371"/>
        <v>8200</v>
      </c>
      <c r="T159" s="17">
        <f t="shared" si="372"/>
        <v>4900</v>
      </c>
      <c r="U159" s="17">
        <f t="shared" si="372"/>
        <v>0</v>
      </c>
      <c r="V159" s="17" t="str">
        <f t="shared" si="373"/>
        <v xml:space="preserve">Các tuyến đường giao thông không đấu nối trực tiếp và thông ra </v>
      </c>
      <c r="W159" s="17" t="str">
        <f t="shared" si="374"/>
        <v>Đường Huỳnh Dân Sanh</v>
      </c>
      <c r="X159" s="17" t="str">
        <f t="shared" si="374"/>
        <v xml:space="preserve"> đoạn từ Đường Hoàng Bá Bích</v>
      </c>
      <c r="Y159" s="17" t="str">
        <f t="shared" si="375"/>
        <v xml:space="preserve"> đến Đường Hoàng Bá Bích</v>
      </c>
      <c r="Z159" s="17" t="str">
        <f t="shared" ref="Z159:AC159" si="380">Z152</f>
        <v xml:space="preserve"> có hiện trạng là đường nhựa, bê tông xi măng:
- Có bề rộng từ ≥3m đến &lt;5m, cách đường giao thông &gt;600m.
- Có bề rộng &lt;3m, cách đường giao thông &gt; 200m.</v>
      </c>
      <c r="AA159" s="17">
        <f t="shared" si="380"/>
        <v>0</v>
      </c>
      <c r="AB159" s="17">
        <f t="shared" si="380"/>
        <v>0</v>
      </c>
      <c r="AC159" s="17">
        <f t="shared" si="380"/>
        <v>0</v>
      </c>
    </row>
    <row r="160" spans="1:29" ht="63">
      <c r="A160" s="108">
        <f t="shared" si="341"/>
        <v>148</v>
      </c>
      <c r="B160" s="139" t="str">
        <f>'Đầu vào (2)'!G155</f>
        <v>BH129DT</v>
      </c>
      <c r="C160" s="116" t="str">
        <f>$B$160</f>
        <v>BH129DT</v>
      </c>
      <c r="D160" s="140" t="str">
        <f>'Đầu vào (2)'!H155</f>
        <v>Đường Phan Đăng Lưu</v>
      </c>
      <c r="E160" s="140" t="str">
        <f>'Đầu vào (2)'!I155</f>
        <v>Đường Bùi Văn Hòa (Quốc lộ 15 nối dài)</v>
      </c>
      <c r="F160" s="140" t="str">
        <f>'Đầu vào (2)'!J155</f>
        <v>Ranh giới phường Phước Tân</v>
      </c>
      <c r="G160" s="141">
        <v>16600</v>
      </c>
      <c r="H160" s="142">
        <v>11600</v>
      </c>
      <c r="I160" s="142">
        <v>10000</v>
      </c>
      <c r="J160" s="143">
        <f>VLOOKUP(C160,'[1]1. MA DO'!$E$5:$AA$1933,23,0)</f>
        <v>1.1299999999999999</v>
      </c>
      <c r="K160" s="144">
        <f t="shared" si="320"/>
        <v>1.1299999999999999</v>
      </c>
      <c r="L160" s="144">
        <f t="shared" si="321"/>
        <v>1.1299999999999999</v>
      </c>
      <c r="M160" s="91">
        <f>'Đầu vào (2)'!K155</f>
        <v>14000</v>
      </c>
      <c r="N160" s="91">
        <f>'Đầu vào (2)'!L155</f>
        <v>8000</v>
      </c>
      <c r="O160" s="91">
        <f>'Đầu vào (2)'!M155</f>
        <v>5200</v>
      </c>
      <c r="P160" s="91">
        <f>'Đầu vào (2)'!N155</f>
        <v>3900</v>
      </c>
      <c r="Q160" s="88">
        <f>VLOOKUP(B160,'[2]Giá đề xuất ODT'!$G$11:$AD$2233,21,0)</f>
        <v>16600</v>
      </c>
      <c r="R160" s="88">
        <f>VLOOKUP(B160,'[2]Giá đề xuất ODT'!$G$11:$AD$2233,22,0)</f>
        <v>9500</v>
      </c>
      <c r="S160" s="88">
        <f>VLOOKUP(B160,'[2]Giá đề xuất ODT'!$G$11:$AD$2233,23,0)</f>
        <v>6200</v>
      </c>
      <c r="T160" s="88">
        <f>VLOOKUP(B160,'[2]Giá đề xuất ODT'!$G$11:$AD$2233,24,0)</f>
        <v>4600</v>
      </c>
      <c r="U160" s="89"/>
      <c r="V160" s="89"/>
      <c r="W160" s="88" t="str">
        <f>D160</f>
        <v>Đường Phan Đăng Lưu</v>
      </c>
      <c r="X160" s="88" t="str">
        <f>" đoạn từ "&amp;E160</f>
        <v xml:space="preserve"> đoạn từ Đường Bùi Văn Hòa (Quốc lộ 15 nối dài)</v>
      </c>
      <c r="Y160" s="88" t="str">
        <f>" đến "&amp;F160</f>
        <v xml:space="preserve"> đến Ranh giới phường Phước Tân</v>
      </c>
      <c r="Z160" s="89"/>
      <c r="AA160" s="89"/>
      <c r="AB160" s="89"/>
      <c r="AC160" s="89"/>
    </row>
    <row r="161" spans="1:29" ht="78.75">
      <c r="A161" s="108">
        <f t="shared" si="341"/>
        <v>149</v>
      </c>
      <c r="B161" s="108" t="str">
        <f t="shared" ref="B161:B166" si="381">B154</f>
        <v>VT2</v>
      </c>
      <c r="C161" s="116" t="str">
        <f t="shared" ref="C161:C166" si="382">$B$160</f>
        <v>BH129DT</v>
      </c>
      <c r="D161" s="145" t="str">
        <f>V161&amp;W161&amp;X161&amp;Y161&amp;Z161&amp;"
"&amp;AA161&amp;"
"
&amp;AB161</f>
        <v>Các tuyến đường giao thông đấu nối trực tiếp ra Đường Phan Đăng Lưu đoạn từ Đường Bùi Văn Hòa (Quốc lộ 15 nối dài) đến Ranh giới phường Phước Tân có hiện trạng là đường nhựa, bê tông xi măng:
- Có bề rộng ≥5m, cách đường giao thông ≤600m.
- Có bề rộng từ ≥3m đến &lt;5m, cách đường giao thông ≤400m.</v>
      </c>
      <c r="E161" s="145"/>
      <c r="F161" s="145"/>
      <c r="G161" s="142">
        <v>9500</v>
      </c>
      <c r="H161" s="142">
        <v>6700</v>
      </c>
      <c r="I161" s="142">
        <v>5700</v>
      </c>
      <c r="J161" s="143">
        <f>VLOOKUP(C161,'[1]1. MA DO'!$E$5:$AA$1933,23,0)</f>
        <v>1.1299999999999999</v>
      </c>
      <c r="K161" s="144">
        <f t="shared" si="320"/>
        <v>1.1299999999999999</v>
      </c>
      <c r="L161" s="144">
        <f t="shared" si="321"/>
        <v>1.1299999999999999</v>
      </c>
      <c r="M161" s="27">
        <f t="shared" ref="M161:M166" si="383">M160</f>
        <v>14000</v>
      </c>
      <c r="N161" s="27">
        <f t="shared" ref="N161:N166" si="384">N160</f>
        <v>8000</v>
      </c>
      <c r="O161" s="27">
        <f t="shared" ref="O161:O166" si="385">O160</f>
        <v>5200</v>
      </c>
      <c r="P161" s="27">
        <f t="shared" ref="P161:P166" si="386">P160</f>
        <v>3900</v>
      </c>
      <c r="Q161" s="17">
        <f t="shared" ref="Q161:Q166" si="387">Q160</f>
        <v>16600</v>
      </c>
      <c r="R161" s="17">
        <f t="shared" ref="R161:R166" si="388">R160</f>
        <v>9500</v>
      </c>
      <c r="S161" s="17">
        <f t="shared" ref="S161:S166" si="389">S160</f>
        <v>6200</v>
      </c>
      <c r="T161" s="17">
        <f t="shared" ref="T161:U166" si="390">T160</f>
        <v>4600</v>
      </c>
      <c r="U161" s="17">
        <f t="shared" si="390"/>
        <v>0</v>
      </c>
      <c r="V161" s="17" t="str">
        <f t="shared" ref="V161:V166" si="391">V154</f>
        <v xml:space="preserve">Các tuyến đường giao thông đấu nối trực tiếp ra </v>
      </c>
      <c r="W161" s="17" t="str">
        <f t="shared" ref="W161:X166" si="392">W160</f>
        <v>Đường Phan Đăng Lưu</v>
      </c>
      <c r="X161" s="17" t="str">
        <f t="shared" si="392"/>
        <v xml:space="preserve"> đoạn từ Đường Bùi Văn Hòa (Quốc lộ 15 nối dài)</v>
      </c>
      <c r="Y161" s="17" t="str">
        <f t="shared" ref="Y161:Y166" si="393">Y160</f>
        <v xml:space="preserve"> đến Ranh giới phường Phước Tân</v>
      </c>
      <c r="Z161" s="17" t="str">
        <f>Z154</f>
        <v xml:space="preserve"> có hiện trạng là đường nhựa, bê tông xi măng:</v>
      </c>
      <c r="AA161" s="17" t="str">
        <f>AA154</f>
        <v>- Có bề rộng ≥5m, cách đường giao thông ≤600m.</v>
      </c>
      <c r="AB161" s="17" t="str">
        <f>AB154</f>
        <v>- Có bề rộng từ ≥3m đến &lt;5m, cách đường giao thông ≤400m.</v>
      </c>
      <c r="AC161" s="17">
        <f>AC154</f>
        <v>0</v>
      </c>
    </row>
    <row r="162" spans="1:29" ht="78.75">
      <c r="A162" s="108">
        <f t="shared" si="341"/>
        <v>150</v>
      </c>
      <c r="B162" s="108" t="str">
        <f t="shared" si="381"/>
        <v>VT3</v>
      </c>
      <c r="C162" s="116" t="str">
        <f t="shared" si="382"/>
        <v>BH129DT</v>
      </c>
      <c r="D162" s="145" t="str">
        <f>V162&amp;W162&amp;X162&amp;Y162&amp;Z162&amp;"
"&amp;AA162&amp;"
"&amp;AB162&amp;"
"&amp;AC162</f>
        <v>Các tuyến đường giao thông đấu nối trực tiếp ra Đường Phan Đăng Lưu đoạn từ Đường Bùi Văn Hòa (Quốc lộ 15 nối dài) đến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162" s="145"/>
      <c r="F162" s="145"/>
      <c r="G162" s="142">
        <v>6200</v>
      </c>
      <c r="H162" s="142">
        <v>4300</v>
      </c>
      <c r="I162" s="142">
        <v>3700</v>
      </c>
      <c r="J162" s="143">
        <f>VLOOKUP(C162,'[1]1. MA DO'!$E$5:$AA$1933,23,0)</f>
        <v>1.1299999999999999</v>
      </c>
      <c r="K162" s="144">
        <f t="shared" si="320"/>
        <v>1.1299999999999999</v>
      </c>
      <c r="L162" s="144">
        <f t="shared" si="321"/>
        <v>1.1299999999999999</v>
      </c>
      <c r="M162" s="27">
        <f t="shared" si="383"/>
        <v>14000</v>
      </c>
      <c r="N162" s="27">
        <f t="shared" si="384"/>
        <v>8000</v>
      </c>
      <c r="O162" s="27">
        <f t="shared" si="385"/>
        <v>5200</v>
      </c>
      <c r="P162" s="27">
        <f t="shared" si="386"/>
        <v>3900</v>
      </c>
      <c r="Q162" s="17">
        <f t="shared" si="387"/>
        <v>16600</v>
      </c>
      <c r="R162" s="17">
        <f t="shared" si="388"/>
        <v>9500</v>
      </c>
      <c r="S162" s="17">
        <f t="shared" si="389"/>
        <v>6200</v>
      </c>
      <c r="T162" s="17">
        <f t="shared" si="390"/>
        <v>4600</v>
      </c>
      <c r="U162" s="17">
        <f t="shared" si="390"/>
        <v>0</v>
      </c>
      <c r="V162" s="17" t="str">
        <f t="shared" si="391"/>
        <v xml:space="preserve">Các tuyến đường giao thông đấu nối trực tiếp ra </v>
      </c>
      <c r="W162" s="17" t="str">
        <f t="shared" si="392"/>
        <v>Đường Phan Đăng Lưu</v>
      </c>
      <c r="X162" s="17" t="str">
        <f t="shared" si="392"/>
        <v xml:space="preserve"> đoạn từ Đường Bùi Văn Hòa (Quốc lộ 15 nối dài)</v>
      </c>
      <c r="Y162" s="17" t="str">
        <f t="shared" si="393"/>
        <v xml:space="preserve"> đến Ranh giới phường Phước Tân</v>
      </c>
      <c r="Z162" s="17" t="str">
        <f t="shared" ref="Z162:AC162" si="394">Z155</f>
        <v xml:space="preserve"> có hiện trạng là đường nhựa, bê tông xi măng:</v>
      </c>
      <c r="AA162" s="17" t="str">
        <f t="shared" si="394"/>
        <v>- Có bề rộng ≥5m, cách đường giao thông &gt;600m.</v>
      </c>
      <c r="AB162" s="17" t="str">
        <f t="shared" si="394"/>
        <v>- Có bề rộng từ ≥3m đến &lt;5m, cách đường giao thông từ &gt;400m đến ≤600m.</v>
      </c>
      <c r="AC162" s="17" t="str">
        <f t="shared" si="394"/>
        <v>- Có bề rộng &lt;3m, cách đường giao thông ≤200m.</v>
      </c>
    </row>
    <row r="163" spans="1:29" ht="94.5">
      <c r="A163" s="108">
        <f t="shared" si="341"/>
        <v>151</v>
      </c>
      <c r="B163" s="108" t="str">
        <f t="shared" si="381"/>
        <v>VT4</v>
      </c>
      <c r="C163" s="116" t="str">
        <f t="shared" si="382"/>
        <v>BH129DT</v>
      </c>
      <c r="D163" s="145" t="str">
        <f>V163&amp;W163&amp;X163&amp;Y163&amp;Z163</f>
        <v>Các tuyến đường giao thông đấu nối trực tiếp ra Đường Phan Đăng Lưu đoạn từ Đường Bùi Văn Hòa (Quốc lộ 15 nối dài) đến Ranh giới phường Phước Tân có hiện trạng là đường nhựa, bê tông xi măng:
- Có bề rộng từ ≥3m đến &lt;5m, cách đường giao thông &gt;600m.
- Có bề rộng &lt;3m, cách đường giao thông &gt;200m.</v>
      </c>
      <c r="E163" s="145"/>
      <c r="F163" s="145"/>
      <c r="G163" s="142">
        <v>4600</v>
      </c>
      <c r="H163" s="142">
        <v>3200</v>
      </c>
      <c r="I163" s="142">
        <v>2800</v>
      </c>
      <c r="J163" s="143">
        <f>VLOOKUP(C163,'[1]1. MA DO'!$E$5:$AA$1933,23,0)</f>
        <v>1.1299999999999999</v>
      </c>
      <c r="K163" s="144">
        <f t="shared" si="320"/>
        <v>1.1299999999999999</v>
      </c>
      <c r="L163" s="144">
        <f t="shared" si="321"/>
        <v>1.1299999999999999</v>
      </c>
      <c r="M163" s="27">
        <f t="shared" si="383"/>
        <v>14000</v>
      </c>
      <c r="N163" s="27">
        <f t="shared" si="384"/>
        <v>8000</v>
      </c>
      <c r="O163" s="27">
        <f t="shared" si="385"/>
        <v>5200</v>
      </c>
      <c r="P163" s="27">
        <f t="shared" si="386"/>
        <v>3900</v>
      </c>
      <c r="Q163" s="17">
        <f t="shared" si="387"/>
        <v>16600</v>
      </c>
      <c r="R163" s="17">
        <f t="shared" si="388"/>
        <v>9500</v>
      </c>
      <c r="S163" s="17">
        <f t="shared" si="389"/>
        <v>6200</v>
      </c>
      <c r="T163" s="17">
        <f t="shared" si="390"/>
        <v>4600</v>
      </c>
      <c r="U163" s="17">
        <f t="shared" si="390"/>
        <v>0</v>
      </c>
      <c r="V163" s="17" t="str">
        <f t="shared" si="391"/>
        <v xml:space="preserve">Các tuyến đường giao thông đấu nối trực tiếp ra </v>
      </c>
      <c r="W163" s="17" t="str">
        <f t="shared" si="392"/>
        <v>Đường Phan Đăng Lưu</v>
      </c>
      <c r="X163" s="17" t="str">
        <f t="shared" si="392"/>
        <v xml:space="preserve"> đoạn từ Đường Bùi Văn Hòa (Quốc lộ 15 nối dài)</v>
      </c>
      <c r="Y163" s="17" t="str">
        <f t="shared" si="393"/>
        <v xml:space="preserve"> đến Ranh giới phường Phước Tân</v>
      </c>
      <c r="Z163" s="17" t="str">
        <f t="shared" ref="Z163:AC163" si="395">Z156</f>
        <v xml:space="preserve"> có hiện trạng là đường nhựa, bê tông xi măng:
- Có bề rộng từ ≥3m đến &lt;5m, cách đường giao thông &gt;600m.
- Có bề rộng &lt;3m, cách đường giao thông &gt;200m.</v>
      </c>
      <c r="AA163" s="17">
        <f t="shared" si="395"/>
        <v>0</v>
      </c>
      <c r="AB163" s="17">
        <f t="shared" si="395"/>
        <v>0</v>
      </c>
      <c r="AC163" s="17">
        <f t="shared" si="395"/>
        <v>0</v>
      </c>
    </row>
    <row r="164" spans="1:29" ht="94.5">
      <c r="A164" s="108">
        <f t="shared" si="341"/>
        <v>152</v>
      </c>
      <c r="B164" s="108" t="str">
        <f t="shared" si="381"/>
        <v>VT2*0,8</v>
      </c>
      <c r="C164" s="116" t="str">
        <f t="shared" si="382"/>
        <v>BH129DT</v>
      </c>
      <c r="D164" s="145" t="str">
        <f>V164&amp;W164&amp;X164&amp;Y164&amp;Z164&amp;"
"&amp;AA164&amp;"
"
&amp;AB164</f>
        <v>Các tuyến đường giao thông không đấu nối trực tiếp và thông ra Đường Phan Đăng Lưu đoạn từ Đường Bùi Văn Hòa (Quốc lộ 15 nối dài) đến Ranh giới phường Phước Tân có hiện trạng là đường nhựa, bê tông xi măng:
- Có bề rộng ≥5m, cách đường giao thông ≤600m.
- Có bề rộng từ ≥3m đến &lt;5m, cách đường giao thông ≤400m.</v>
      </c>
      <c r="E164" s="145"/>
      <c r="F164" s="145"/>
      <c r="G164" s="142">
        <v>8600</v>
      </c>
      <c r="H164" s="142">
        <v>6000</v>
      </c>
      <c r="I164" s="142">
        <v>5200</v>
      </c>
      <c r="J164" s="143">
        <f>VLOOKUP(C164,'[1]1. MA DO'!$E$5:$AA$1933,23,0)</f>
        <v>1.1299999999999999</v>
      </c>
      <c r="K164" s="144">
        <f t="shared" si="320"/>
        <v>1.1299999999999999</v>
      </c>
      <c r="L164" s="144">
        <f t="shared" si="321"/>
        <v>1.1299999999999999</v>
      </c>
      <c r="M164" s="27">
        <f t="shared" si="383"/>
        <v>14000</v>
      </c>
      <c r="N164" s="27">
        <f t="shared" si="384"/>
        <v>8000</v>
      </c>
      <c r="O164" s="27">
        <f t="shared" si="385"/>
        <v>5200</v>
      </c>
      <c r="P164" s="27">
        <f t="shared" si="386"/>
        <v>3900</v>
      </c>
      <c r="Q164" s="17">
        <f t="shared" si="387"/>
        <v>16600</v>
      </c>
      <c r="R164" s="17">
        <f t="shared" si="388"/>
        <v>9500</v>
      </c>
      <c r="S164" s="17">
        <f t="shared" si="389"/>
        <v>6200</v>
      </c>
      <c r="T164" s="17">
        <f t="shared" si="390"/>
        <v>4600</v>
      </c>
      <c r="U164" s="17">
        <f t="shared" si="390"/>
        <v>0</v>
      </c>
      <c r="V164" s="17" t="str">
        <f t="shared" si="391"/>
        <v xml:space="preserve">Các tuyến đường giao thông không đấu nối trực tiếp và thông ra </v>
      </c>
      <c r="W164" s="17" t="str">
        <f t="shared" si="392"/>
        <v>Đường Phan Đăng Lưu</v>
      </c>
      <c r="X164" s="17" t="str">
        <f t="shared" si="392"/>
        <v xml:space="preserve"> đoạn từ Đường Bùi Văn Hòa (Quốc lộ 15 nối dài)</v>
      </c>
      <c r="Y164" s="17" t="str">
        <f t="shared" si="393"/>
        <v xml:space="preserve"> đến Ranh giới phường Phước Tân</v>
      </c>
      <c r="Z164" s="17" t="str">
        <f t="shared" ref="Z164:AC164" si="396">Z157</f>
        <v xml:space="preserve"> có hiện trạng là đường nhựa, bê tông xi măng:</v>
      </c>
      <c r="AA164" s="17" t="str">
        <f t="shared" si="396"/>
        <v>- Có bề rộng ≥5m, cách đường giao thông ≤600m.</v>
      </c>
      <c r="AB164" s="17" t="str">
        <f t="shared" si="396"/>
        <v>- Có bề rộng từ ≥3m đến &lt;5m, cách đường giao thông ≤400m.</v>
      </c>
      <c r="AC164" s="17">
        <f t="shared" si="396"/>
        <v>0</v>
      </c>
    </row>
    <row r="165" spans="1:29" ht="94.5">
      <c r="A165" s="108">
        <f t="shared" si="341"/>
        <v>153</v>
      </c>
      <c r="B165" s="108" t="str">
        <f t="shared" si="381"/>
        <v>VT3*0,8</v>
      </c>
      <c r="C165" s="116" t="str">
        <f t="shared" si="382"/>
        <v>BH129DT</v>
      </c>
      <c r="D165" s="145" t="str">
        <f>V165&amp;W165&amp;X165&amp;Y165&amp;Z165&amp;"
"&amp;AA165&amp;"
"
&amp;AB165&amp;"
"&amp;AC165</f>
        <v>Các tuyến đường giao thông không đấu nối trực tiếp và thông ra Đường Phan Đăng Lưu đoạn từ Đường Bùi Văn Hòa (Quốc lộ 15 nối dài) đến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E165" s="145"/>
      <c r="F165" s="145"/>
      <c r="G165" s="142">
        <v>5600</v>
      </c>
      <c r="H165" s="142">
        <v>3900</v>
      </c>
      <c r="I165" s="142">
        <v>3400</v>
      </c>
      <c r="J165" s="143">
        <f>VLOOKUP(C165,'[1]1. MA DO'!$E$5:$AA$1933,23,0)</f>
        <v>1.1299999999999999</v>
      </c>
      <c r="K165" s="144">
        <f t="shared" si="320"/>
        <v>1.1299999999999999</v>
      </c>
      <c r="L165" s="144">
        <f t="shared" si="321"/>
        <v>1.1299999999999999</v>
      </c>
      <c r="M165" s="27">
        <f t="shared" si="383"/>
        <v>14000</v>
      </c>
      <c r="N165" s="27">
        <f t="shared" si="384"/>
        <v>8000</v>
      </c>
      <c r="O165" s="27">
        <f t="shared" si="385"/>
        <v>5200</v>
      </c>
      <c r="P165" s="27">
        <f t="shared" si="386"/>
        <v>3900</v>
      </c>
      <c r="Q165" s="17">
        <f t="shared" si="387"/>
        <v>16600</v>
      </c>
      <c r="R165" s="17">
        <f t="shared" si="388"/>
        <v>9500</v>
      </c>
      <c r="S165" s="17">
        <f t="shared" si="389"/>
        <v>6200</v>
      </c>
      <c r="T165" s="17">
        <f t="shared" si="390"/>
        <v>4600</v>
      </c>
      <c r="U165" s="17">
        <f t="shared" si="390"/>
        <v>0</v>
      </c>
      <c r="V165" s="17" t="str">
        <f t="shared" si="391"/>
        <v xml:space="preserve">Các tuyến đường giao thông không đấu nối trực tiếp và thông ra </v>
      </c>
      <c r="W165" s="17" t="str">
        <f t="shared" si="392"/>
        <v>Đường Phan Đăng Lưu</v>
      </c>
      <c r="X165" s="17" t="str">
        <f t="shared" si="392"/>
        <v xml:space="preserve"> đoạn từ Đường Bùi Văn Hòa (Quốc lộ 15 nối dài)</v>
      </c>
      <c r="Y165" s="17" t="str">
        <f t="shared" si="393"/>
        <v xml:space="preserve"> đến Ranh giới phường Phước Tân</v>
      </c>
      <c r="Z165" s="17" t="str">
        <f t="shared" ref="Z165:AC165" si="397">Z158</f>
        <v xml:space="preserve"> có hiện trạng là đường nhựa, bê tông xi măng:</v>
      </c>
      <c r="AA165" s="17" t="str">
        <f t="shared" si="397"/>
        <v>- Có bề rộng ≥5m, cách đường giao thông &gt;600m.</v>
      </c>
      <c r="AB165" s="17" t="str">
        <f t="shared" si="397"/>
        <v>- Có bề rộng từ ≥3m đến &lt;5m, cách đường giao thông từ &gt;400m đến ≤600m.</v>
      </c>
      <c r="AC165" s="17" t="str">
        <f t="shared" si="397"/>
        <v>- Có bề rộng &lt;3m, cách đường giao thông ≤200m.</v>
      </c>
    </row>
    <row r="166" spans="1:29" ht="94.5">
      <c r="A166" s="108">
        <f t="shared" si="341"/>
        <v>154</v>
      </c>
      <c r="B166" s="108" t="str">
        <f t="shared" si="381"/>
        <v>VT4*0,8</v>
      </c>
      <c r="C166" s="116" t="str">
        <f t="shared" si="382"/>
        <v>BH129DT</v>
      </c>
      <c r="D166" s="145" t="str">
        <f>V166&amp;W166&amp;X166&amp;Y166&amp;Z166</f>
        <v>Các tuyến đường giao thông không đấu nối trực tiếp và thông ra Đường Phan Đăng Lưu đoạn từ Đường Bùi Văn Hòa (Quốc lộ 15 nối dài) đến Ranh giới phường Phước Tân có hiện trạng là đường nhựa, bê tông xi măng:
- Có bề rộng từ ≥3m đến &lt;5m, cách đường giao thông &gt;600m.
- Có bề rộng &lt;3m, cách đường giao thông &gt; 200m.</v>
      </c>
      <c r="E166" s="145"/>
      <c r="F166" s="145"/>
      <c r="G166" s="142">
        <v>4100</v>
      </c>
      <c r="H166" s="142">
        <v>2900</v>
      </c>
      <c r="I166" s="142">
        <v>2500</v>
      </c>
      <c r="J166" s="143">
        <f>VLOOKUP(C166,'[1]1. MA DO'!$E$5:$AA$1933,23,0)</f>
        <v>1.1299999999999999</v>
      </c>
      <c r="K166" s="144">
        <f t="shared" si="320"/>
        <v>1.1299999999999999</v>
      </c>
      <c r="L166" s="144">
        <f t="shared" si="321"/>
        <v>1.1299999999999999</v>
      </c>
      <c r="M166" s="27">
        <f t="shared" si="383"/>
        <v>14000</v>
      </c>
      <c r="N166" s="27">
        <f t="shared" si="384"/>
        <v>8000</v>
      </c>
      <c r="O166" s="27">
        <f t="shared" si="385"/>
        <v>5200</v>
      </c>
      <c r="P166" s="27">
        <f t="shared" si="386"/>
        <v>3900</v>
      </c>
      <c r="Q166" s="17">
        <f t="shared" si="387"/>
        <v>16600</v>
      </c>
      <c r="R166" s="17">
        <f t="shared" si="388"/>
        <v>9500</v>
      </c>
      <c r="S166" s="17">
        <f t="shared" si="389"/>
        <v>6200</v>
      </c>
      <c r="T166" s="17">
        <f t="shared" si="390"/>
        <v>4600</v>
      </c>
      <c r="U166" s="17">
        <f t="shared" si="390"/>
        <v>0</v>
      </c>
      <c r="V166" s="17" t="str">
        <f t="shared" si="391"/>
        <v xml:space="preserve">Các tuyến đường giao thông không đấu nối trực tiếp và thông ra </v>
      </c>
      <c r="W166" s="17" t="str">
        <f t="shared" si="392"/>
        <v>Đường Phan Đăng Lưu</v>
      </c>
      <c r="X166" s="17" t="str">
        <f t="shared" si="392"/>
        <v xml:space="preserve"> đoạn từ Đường Bùi Văn Hòa (Quốc lộ 15 nối dài)</v>
      </c>
      <c r="Y166" s="17" t="str">
        <f t="shared" si="393"/>
        <v xml:space="preserve"> đến Ranh giới phường Phước Tân</v>
      </c>
      <c r="Z166" s="17" t="str">
        <f t="shared" ref="Z166:AC166" si="398">Z159</f>
        <v xml:space="preserve"> có hiện trạng là đường nhựa, bê tông xi măng:
- Có bề rộng từ ≥3m đến &lt;5m, cách đường giao thông &gt;600m.
- Có bề rộng &lt;3m, cách đường giao thông &gt; 200m.</v>
      </c>
      <c r="AA166" s="17">
        <f t="shared" si="398"/>
        <v>0</v>
      </c>
      <c r="AB166" s="17">
        <f t="shared" si="398"/>
        <v>0</v>
      </c>
      <c r="AC166" s="17">
        <f t="shared" si="398"/>
        <v>0</v>
      </c>
    </row>
    <row r="167" spans="1:29" ht="31.5">
      <c r="A167" s="108">
        <f t="shared" si="341"/>
        <v>155</v>
      </c>
      <c r="B167" s="139" t="str">
        <f>'Đầu vào (2)'!G162</f>
        <v>BH134DT</v>
      </c>
      <c r="C167" s="116" t="str">
        <f>$B$167</f>
        <v>BH134DT</v>
      </c>
      <c r="D167" s="140" t="str">
        <f>'Đầu vào (2)'!H162</f>
        <v>Đường Bùi Văn Hòa</v>
      </c>
      <c r="E167" s="140" t="str">
        <f>'Đầu vào (2)'!I162</f>
        <v>Xa lộ Hà Nội</v>
      </c>
      <c r="F167" s="140" t="str">
        <f>'Đầu vào (2)'!J162</f>
        <v>Quốc lộ 51</v>
      </c>
      <c r="G167" s="141">
        <v>27000</v>
      </c>
      <c r="H167" s="142">
        <v>18900</v>
      </c>
      <c r="I167" s="142">
        <v>16200</v>
      </c>
      <c r="J167" s="143">
        <f>VLOOKUP(C167,'[1]1. MA DO'!$E$5:$AA$1933,23,0)</f>
        <v>1.08</v>
      </c>
      <c r="K167" s="144">
        <f t="shared" si="320"/>
        <v>1.08</v>
      </c>
      <c r="L167" s="144">
        <f t="shared" si="321"/>
        <v>1.08</v>
      </c>
      <c r="M167" s="91">
        <f>'Đầu vào (2)'!K162</f>
        <v>27000</v>
      </c>
      <c r="N167" s="91">
        <f>'Đầu vào (2)'!L162</f>
        <v>12000</v>
      </c>
      <c r="O167" s="91">
        <f>'Đầu vào (2)'!M162</f>
        <v>6500</v>
      </c>
      <c r="P167" s="91">
        <f>'Đầu vào (2)'!N162</f>
        <v>4500</v>
      </c>
      <c r="Q167" s="88">
        <f>VLOOKUP(B167,'[2]Giá đề xuất ODT'!$G$11:$AD$2233,21,0)</f>
        <v>27000</v>
      </c>
      <c r="R167" s="88">
        <f>VLOOKUP(B167,'[2]Giá đề xuất ODT'!$G$11:$AD$2233,22,0)</f>
        <v>13400</v>
      </c>
      <c r="S167" s="88">
        <f>VLOOKUP(B167,'[2]Giá đề xuất ODT'!$G$11:$AD$2233,23,0)</f>
        <v>7300</v>
      </c>
      <c r="T167" s="88">
        <f>VLOOKUP(B167,'[2]Giá đề xuất ODT'!$G$11:$AD$2233,24,0)</f>
        <v>5000</v>
      </c>
      <c r="U167" s="89"/>
      <c r="V167" s="89"/>
      <c r="W167" s="88" t="str">
        <f>D167</f>
        <v>Đường Bùi Văn Hòa</v>
      </c>
      <c r="X167" s="88" t="str">
        <f>" đoạn từ "&amp;E167</f>
        <v xml:space="preserve"> đoạn từ Xa lộ Hà Nội</v>
      </c>
      <c r="Y167" s="88" t="str">
        <f>" đến "&amp;F167</f>
        <v xml:space="preserve"> đến Quốc lộ 51</v>
      </c>
      <c r="Z167" s="89"/>
      <c r="AA167" s="89"/>
      <c r="AB167" s="89"/>
      <c r="AC167" s="89"/>
    </row>
    <row r="168" spans="1:29" ht="78.75">
      <c r="A168" s="108">
        <f t="shared" si="341"/>
        <v>156</v>
      </c>
      <c r="B168" s="108" t="str">
        <f t="shared" ref="B168:B173" si="399">B161</f>
        <v>VT2</v>
      </c>
      <c r="C168" s="116" t="str">
        <f t="shared" ref="C168:C173" si="400">$B$167</f>
        <v>BH134DT</v>
      </c>
      <c r="D168" s="145" t="str">
        <f>V168&amp;W168&amp;X168&amp;Y168&amp;Z168&amp;"
"&amp;AA168&amp;"
"
&amp;AB168</f>
        <v>Các tuyến đường giao thông đấu nối trực tiếp ra Đường Bùi Văn Hòa đoạn từ Xa lộ Hà Nội đến Quốc lộ 51 có hiện trạng là đường nhựa, bê tông xi măng:
- Có bề rộng ≥5m, cách đường giao thông ≤600m.
- Có bề rộng từ ≥3m đến &lt;5m, cách đường giao thông ≤400m.</v>
      </c>
      <c r="E168" s="145"/>
      <c r="F168" s="145"/>
      <c r="G168" s="142">
        <v>13400</v>
      </c>
      <c r="H168" s="142">
        <v>9400</v>
      </c>
      <c r="I168" s="142">
        <v>8000</v>
      </c>
      <c r="J168" s="143">
        <f>VLOOKUP(C168,'[1]1. MA DO'!$E$5:$AA$1933,23,0)</f>
        <v>1.08</v>
      </c>
      <c r="K168" s="144">
        <f t="shared" si="320"/>
        <v>1.08</v>
      </c>
      <c r="L168" s="144">
        <f t="shared" si="321"/>
        <v>1.08</v>
      </c>
      <c r="M168" s="27">
        <f t="shared" ref="M168:M173" si="401">M167</f>
        <v>27000</v>
      </c>
      <c r="N168" s="27">
        <f t="shared" ref="N168:N173" si="402">N167</f>
        <v>12000</v>
      </c>
      <c r="O168" s="27">
        <f t="shared" ref="O168:O173" si="403">O167</f>
        <v>6500</v>
      </c>
      <c r="P168" s="27">
        <f t="shared" ref="P168:P173" si="404">P167</f>
        <v>4500</v>
      </c>
      <c r="Q168" s="17">
        <f t="shared" ref="Q168:Q173" si="405">Q167</f>
        <v>27000</v>
      </c>
      <c r="R168" s="17">
        <f t="shared" ref="R168:R173" si="406">R167</f>
        <v>13400</v>
      </c>
      <c r="S168" s="17">
        <f t="shared" ref="S168:S173" si="407">S167</f>
        <v>7300</v>
      </c>
      <c r="T168" s="17">
        <f t="shared" ref="T168:U173" si="408">T167</f>
        <v>5000</v>
      </c>
      <c r="U168" s="17">
        <f t="shared" si="408"/>
        <v>0</v>
      </c>
      <c r="V168" s="17" t="str">
        <f t="shared" ref="V168:V173" si="409">V161</f>
        <v xml:space="preserve">Các tuyến đường giao thông đấu nối trực tiếp ra </v>
      </c>
      <c r="W168" s="17" t="str">
        <f t="shared" ref="W168:X173" si="410">W167</f>
        <v>Đường Bùi Văn Hòa</v>
      </c>
      <c r="X168" s="17" t="str">
        <f t="shared" si="410"/>
        <v xml:space="preserve"> đoạn từ Xa lộ Hà Nội</v>
      </c>
      <c r="Y168" s="17" t="str">
        <f t="shared" ref="Y168:Y173" si="411">Y167</f>
        <v xml:space="preserve"> đến Quốc lộ 51</v>
      </c>
      <c r="Z168" s="17" t="str">
        <f>Z161</f>
        <v xml:space="preserve"> có hiện trạng là đường nhựa, bê tông xi măng:</v>
      </c>
      <c r="AA168" s="17" t="str">
        <f>AA161</f>
        <v>- Có bề rộng ≥5m, cách đường giao thông ≤600m.</v>
      </c>
      <c r="AB168" s="17" t="str">
        <f>AB161</f>
        <v>- Có bề rộng từ ≥3m đến &lt;5m, cách đường giao thông ≤400m.</v>
      </c>
      <c r="AC168" s="17">
        <f>AC161</f>
        <v>0</v>
      </c>
    </row>
    <row r="169" spans="1:29" ht="78.75">
      <c r="A169" s="108">
        <f t="shared" si="341"/>
        <v>157</v>
      </c>
      <c r="B169" s="108" t="str">
        <f t="shared" si="399"/>
        <v>VT3</v>
      </c>
      <c r="C169" s="116" t="str">
        <f t="shared" si="400"/>
        <v>BH134DT</v>
      </c>
      <c r="D169" s="145" t="str">
        <f>V169&amp;W169&amp;X169&amp;Y169&amp;Z169&amp;"
"&amp;AA169&amp;"
"&amp;AB169&amp;"
"&amp;AC169</f>
        <v>Các tuyến đường giao thông đấu nối trực tiếp ra Đường Bùi Văn Hòa đoạn từ Xa lộ Hà Nội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E169" s="145"/>
      <c r="F169" s="145"/>
      <c r="G169" s="142">
        <v>7300</v>
      </c>
      <c r="H169" s="142">
        <v>5100</v>
      </c>
      <c r="I169" s="142">
        <v>4400</v>
      </c>
      <c r="J169" s="143">
        <f>VLOOKUP(C169,'[1]1. MA DO'!$E$5:$AA$1933,23,0)</f>
        <v>1.08</v>
      </c>
      <c r="K169" s="144">
        <f t="shared" si="320"/>
        <v>1.08</v>
      </c>
      <c r="L169" s="144">
        <f t="shared" si="321"/>
        <v>1.08</v>
      </c>
      <c r="M169" s="27">
        <f t="shared" si="401"/>
        <v>27000</v>
      </c>
      <c r="N169" s="27">
        <f t="shared" si="402"/>
        <v>12000</v>
      </c>
      <c r="O169" s="27">
        <f t="shared" si="403"/>
        <v>6500</v>
      </c>
      <c r="P169" s="27">
        <f t="shared" si="404"/>
        <v>4500</v>
      </c>
      <c r="Q169" s="17">
        <f t="shared" si="405"/>
        <v>27000</v>
      </c>
      <c r="R169" s="17">
        <f t="shared" si="406"/>
        <v>13400</v>
      </c>
      <c r="S169" s="17">
        <f t="shared" si="407"/>
        <v>7300</v>
      </c>
      <c r="T169" s="17">
        <f t="shared" si="408"/>
        <v>5000</v>
      </c>
      <c r="U169" s="17">
        <f t="shared" si="408"/>
        <v>0</v>
      </c>
      <c r="V169" s="17" t="str">
        <f t="shared" si="409"/>
        <v xml:space="preserve">Các tuyến đường giao thông đấu nối trực tiếp ra </v>
      </c>
      <c r="W169" s="17" t="str">
        <f t="shared" si="410"/>
        <v>Đường Bùi Văn Hòa</v>
      </c>
      <c r="X169" s="17" t="str">
        <f t="shared" si="410"/>
        <v xml:space="preserve"> đoạn từ Xa lộ Hà Nội</v>
      </c>
      <c r="Y169" s="17" t="str">
        <f t="shared" si="411"/>
        <v xml:space="preserve"> đến Quốc lộ 51</v>
      </c>
      <c r="Z169" s="17" t="str">
        <f t="shared" ref="Z169:AC169" si="412">Z162</f>
        <v xml:space="preserve"> có hiện trạng là đường nhựa, bê tông xi măng:</v>
      </c>
      <c r="AA169" s="17" t="str">
        <f t="shared" si="412"/>
        <v>- Có bề rộng ≥5m, cách đường giao thông &gt;600m.</v>
      </c>
      <c r="AB169" s="17" t="str">
        <f t="shared" si="412"/>
        <v>- Có bề rộng từ ≥3m đến &lt;5m, cách đường giao thông từ &gt;400m đến ≤600m.</v>
      </c>
      <c r="AC169" s="17" t="str">
        <f t="shared" si="412"/>
        <v>- Có bề rộng &lt;3m, cách đường giao thông ≤200m.</v>
      </c>
    </row>
    <row r="170" spans="1:29" ht="94.5">
      <c r="A170" s="108">
        <f t="shared" si="341"/>
        <v>158</v>
      </c>
      <c r="B170" s="108" t="str">
        <f t="shared" si="399"/>
        <v>VT4</v>
      </c>
      <c r="C170" s="116" t="str">
        <f t="shared" si="400"/>
        <v>BH134DT</v>
      </c>
      <c r="D170" s="145" t="str">
        <f>V170&amp;W170&amp;X170&amp;Y170&amp;Z170</f>
        <v>Các tuyến đường giao thông đấu nối trực tiếp ra Đường Bùi Văn Hòa đoạn từ Xa lộ Hà Nội đến Quốc lộ 51 có hiện trạng là đường nhựa, bê tông xi măng:
- Có bề rộng từ ≥3m đến &lt;5m, cách đường giao thông &gt;600m.
- Có bề rộng &lt;3m, cách đường giao thông &gt;200m.</v>
      </c>
      <c r="E170" s="145"/>
      <c r="F170" s="145"/>
      <c r="G170" s="142">
        <v>5000</v>
      </c>
      <c r="H170" s="142">
        <v>3500</v>
      </c>
      <c r="I170" s="142">
        <v>3000</v>
      </c>
      <c r="J170" s="143">
        <f>VLOOKUP(C170,'[1]1. MA DO'!$E$5:$AA$1933,23,0)</f>
        <v>1.08</v>
      </c>
      <c r="K170" s="144">
        <f t="shared" si="320"/>
        <v>1.08</v>
      </c>
      <c r="L170" s="144">
        <f t="shared" si="321"/>
        <v>1.08</v>
      </c>
      <c r="M170" s="27">
        <f t="shared" si="401"/>
        <v>27000</v>
      </c>
      <c r="N170" s="27">
        <f t="shared" si="402"/>
        <v>12000</v>
      </c>
      <c r="O170" s="27">
        <f t="shared" si="403"/>
        <v>6500</v>
      </c>
      <c r="P170" s="27">
        <f t="shared" si="404"/>
        <v>4500</v>
      </c>
      <c r="Q170" s="17">
        <f t="shared" si="405"/>
        <v>27000</v>
      </c>
      <c r="R170" s="17">
        <f t="shared" si="406"/>
        <v>13400</v>
      </c>
      <c r="S170" s="17">
        <f t="shared" si="407"/>
        <v>7300</v>
      </c>
      <c r="T170" s="17">
        <f t="shared" si="408"/>
        <v>5000</v>
      </c>
      <c r="U170" s="17">
        <f t="shared" si="408"/>
        <v>0</v>
      </c>
      <c r="V170" s="17" t="str">
        <f t="shared" si="409"/>
        <v xml:space="preserve">Các tuyến đường giao thông đấu nối trực tiếp ra </v>
      </c>
      <c r="W170" s="17" t="str">
        <f t="shared" si="410"/>
        <v>Đường Bùi Văn Hòa</v>
      </c>
      <c r="X170" s="17" t="str">
        <f t="shared" si="410"/>
        <v xml:space="preserve"> đoạn từ Xa lộ Hà Nội</v>
      </c>
      <c r="Y170" s="17" t="str">
        <f t="shared" si="411"/>
        <v xml:space="preserve"> đến Quốc lộ 51</v>
      </c>
      <c r="Z170" s="17" t="str">
        <f t="shared" ref="Z170:AC170" si="413">Z163</f>
        <v xml:space="preserve"> có hiện trạng là đường nhựa, bê tông xi măng:
- Có bề rộng từ ≥3m đến &lt;5m, cách đường giao thông &gt;600m.
- Có bề rộng &lt;3m, cách đường giao thông &gt;200m.</v>
      </c>
      <c r="AA170" s="17">
        <f t="shared" si="413"/>
        <v>0</v>
      </c>
      <c r="AB170" s="17">
        <f t="shared" si="413"/>
        <v>0</v>
      </c>
      <c r="AC170" s="17">
        <f t="shared" si="413"/>
        <v>0</v>
      </c>
    </row>
    <row r="171" spans="1:29" ht="94.5">
      <c r="A171" s="108">
        <f t="shared" si="341"/>
        <v>159</v>
      </c>
      <c r="B171" s="108" t="str">
        <f t="shared" si="399"/>
        <v>VT2*0,8</v>
      </c>
      <c r="C171" s="116" t="str">
        <f t="shared" si="400"/>
        <v>BH134DT</v>
      </c>
      <c r="D171" s="145" t="str">
        <f>V171&amp;W171&amp;X171&amp;Y171&amp;Z171&amp;"
"&amp;AA171&amp;"
"
&amp;AB171</f>
        <v>Các tuyến đường giao thông không đấu nối trực tiếp và thông ra Đường Bùi Văn Hòa đoạn từ Xa lộ Hà Nội đến Quốc lộ 51 có hiện trạng là đường nhựa, bê tông xi măng:
- Có bề rộng ≥5m, cách đường giao thông ≤600m.
- Có bề rộng từ ≥3m đến &lt;5m, cách đường giao thông ≤400m.</v>
      </c>
      <c r="E171" s="145"/>
      <c r="F171" s="145"/>
      <c r="G171" s="142">
        <v>12100</v>
      </c>
      <c r="H171" s="142">
        <v>8500</v>
      </c>
      <c r="I171" s="142">
        <v>7300</v>
      </c>
      <c r="J171" s="143">
        <f>VLOOKUP(C171,'[1]1. MA DO'!$E$5:$AA$1933,23,0)</f>
        <v>1.08</v>
      </c>
      <c r="K171" s="144">
        <f t="shared" si="320"/>
        <v>1.08</v>
      </c>
      <c r="L171" s="144">
        <f t="shared" si="321"/>
        <v>1.08</v>
      </c>
      <c r="M171" s="27">
        <f t="shared" si="401"/>
        <v>27000</v>
      </c>
      <c r="N171" s="27">
        <f t="shared" si="402"/>
        <v>12000</v>
      </c>
      <c r="O171" s="27">
        <f t="shared" si="403"/>
        <v>6500</v>
      </c>
      <c r="P171" s="27">
        <f t="shared" si="404"/>
        <v>4500</v>
      </c>
      <c r="Q171" s="17">
        <f t="shared" si="405"/>
        <v>27000</v>
      </c>
      <c r="R171" s="17">
        <f t="shared" si="406"/>
        <v>13400</v>
      </c>
      <c r="S171" s="17">
        <f t="shared" si="407"/>
        <v>7300</v>
      </c>
      <c r="T171" s="17">
        <f t="shared" si="408"/>
        <v>5000</v>
      </c>
      <c r="U171" s="17">
        <f t="shared" si="408"/>
        <v>0</v>
      </c>
      <c r="V171" s="17" t="str">
        <f t="shared" si="409"/>
        <v xml:space="preserve">Các tuyến đường giao thông không đấu nối trực tiếp và thông ra </v>
      </c>
      <c r="W171" s="17" t="str">
        <f t="shared" si="410"/>
        <v>Đường Bùi Văn Hòa</v>
      </c>
      <c r="X171" s="17" t="str">
        <f t="shared" si="410"/>
        <v xml:space="preserve"> đoạn từ Xa lộ Hà Nội</v>
      </c>
      <c r="Y171" s="17" t="str">
        <f t="shared" si="411"/>
        <v xml:space="preserve"> đến Quốc lộ 51</v>
      </c>
      <c r="Z171" s="17" t="str">
        <f t="shared" ref="Z171:AC171" si="414">Z164</f>
        <v xml:space="preserve"> có hiện trạng là đường nhựa, bê tông xi măng:</v>
      </c>
      <c r="AA171" s="17" t="str">
        <f t="shared" si="414"/>
        <v>- Có bề rộng ≥5m, cách đường giao thông ≤600m.</v>
      </c>
      <c r="AB171" s="17" t="str">
        <f t="shared" si="414"/>
        <v>- Có bề rộng từ ≥3m đến &lt;5m, cách đường giao thông ≤400m.</v>
      </c>
      <c r="AC171" s="17">
        <f t="shared" si="414"/>
        <v>0</v>
      </c>
    </row>
    <row r="172" spans="1:29" ht="94.5">
      <c r="A172" s="108">
        <f t="shared" si="341"/>
        <v>160</v>
      </c>
      <c r="B172" s="108" t="str">
        <f t="shared" si="399"/>
        <v>VT3*0,8</v>
      </c>
      <c r="C172" s="116" t="str">
        <f t="shared" si="400"/>
        <v>BH134DT</v>
      </c>
      <c r="D172" s="145" t="str">
        <f>V172&amp;W172&amp;X172&amp;Y172&amp;Z172&amp;"
"&amp;AA172&amp;"
"
&amp;AB172&amp;"
"&amp;AC172</f>
        <v>Các tuyến đường giao thông không đấu nối trực tiếp và thông ra Đường Bùi Văn Hòa đoạn từ Xa lộ Hà Nội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E172" s="145"/>
      <c r="F172" s="145"/>
      <c r="G172" s="142">
        <v>6600</v>
      </c>
      <c r="H172" s="142">
        <v>4600</v>
      </c>
      <c r="I172" s="142">
        <v>4000</v>
      </c>
      <c r="J172" s="143">
        <f>VLOOKUP(C172,'[1]1. MA DO'!$E$5:$AA$1933,23,0)</f>
        <v>1.08</v>
      </c>
      <c r="K172" s="144">
        <f t="shared" si="320"/>
        <v>1.08</v>
      </c>
      <c r="L172" s="144">
        <f t="shared" si="321"/>
        <v>1.08</v>
      </c>
      <c r="M172" s="27">
        <f t="shared" si="401"/>
        <v>27000</v>
      </c>
      <c r="N172" s="27">
        <f t="shared" si="402"/>
        <v>12000</v>
      </c>
      <c r="O172" s="27">
        <f t="shared" si="403"/>
        <v>6500</v>
      </c>
      <c r="P172" s="27">
        <f t="shared" si="404"/>
        <v>4500</v>
      </c>
      <c r="Q172" s="17">
        <f t="shared" si="405"/>
        <v>27000</v>
      </c>
      <c r="R172" s="17">
        <f t="shared" si="406"/>
        <v>13400</v>
      </c>
      <c r="S172" s="17">
        <f t="shared" si="407"/>
        <v>7300</v>
      </c>
      <c r="T172" s="17">
        <f t="shared" si="408"/>
        <v>5000</v>
      </c>
      <c r="U172" s="17">
        <f t="shared" si="408"/>
        <v>0</v>
      </c>
      <c r="V172" s="17" t="str">
        <f t="shared" si="409"/>
        <v xml:space="preserve">Các tuyến đường giao thông không đấu nối trực tiếp và thông ra </v>
      </c>
      <c r="W172" s="17" t="str">
        <f t="shared" si="410"/>
        <v>Đường Bùi Văn Hòa</v>
      </c>
      <c r="X172" s="17" t="str">
        <f t="shared" si="410"/>
        <v xml:space="preserve"> đoạn từ Xa lộ Hà Nội</v>
      </c>
      <c r="Y172" s="17" t="str">
        <f t="shared" si="411"/>
        <v xml:space="preserve"> đến Quốc lộ 51</v>
      </c>
      <c r="Z172" s="17" t="str">
        <f t="shared" ref="Z172:AC172" si="415">Z165</f>
        <v xml:space="preserve"> có hiện trạng là đường nhựa, bê tông xi măng:</v>
      </c>
      <c r="AA172" s="17" t="str">
        <f t="shared" si="415"/>
        <v>- Có bề rộng ≥5m, cách đường giao thông &gt;600m.</v>
      </c>
      <c r="AB172" s="17" t="str">
        <f t="shared" si="415"/>
        <v>- Có bề rộng từ ≥3m đến &lt;5m, cách đường giao thông từ &gt;400m đến ≤600m.</v>
      </c>
      <c r="AC172" s="17" t="str">
        <f t="shared" si="415"/>
        <v>- Có bề rộng &lt;3m, cách đường giao thông ≤200m.</v>
      </c>
    </row>
    <row r="173" spans="1:29" ht="94.5">
      <c r="A173" s="108">
        <f t="shared" si="341"/>
        <v>161</v>
      </c>
      <c r="B173" s="108" t="str">
        <f t="shared" si="399"/>
        <v>VT4*0,8</v>
      </c>
      <c r="C173" s="116" t="str">
        <f t="shared" si="400"/>
        <v>BH134DT</v>
      </c>
      <c r="D173" s="145" t="str">
        <f>V173&amp;W173&amp;X173&amp;Y173&amp;Z173</f>
        <v>Các tuyến đường giao thông không đấu nối trực tiếp và thông ra Đường Bùi Văn Hòa đoạn từ Xa lộ Hà Nội đến Quốc lộ 51 có hiện trạng là đường nhựa, bê tông xi măng:
- Có bề rộng từ ≥3m đến &lt;5m, cách đường giao thông &gt;600m.
- Có bề rộng &lt;3m, cách đường giao thông &gt; 200m.</v>
      </c>
      <c r="E173" s="145"/>
      <c r="F173" s="145"/>
      <c r="G173" s="142">
        <v>4500</v>
      </c>
      <c r="H173" s="142">
        <v>3200</v>
      </c>
      <c r="I173" s="142">
        <v>2700</v>
      </c>
      <c r="J173" s="143">
        <f>VLOOKUP(C173,'[1]1. MA DO'!$E$5:$AA$1933,23,0)</f>
        <v>1.08</v>
      </c>
      <c r="K173" s="144">
        <f t="shared" si="320"/>
        <v>1.08</v>
      </c>
      <c r="L173" s="144">
        <f t="shared" si="321"/>
        <v>1.08</v>
      </c>
      <c r="M173" s="27">
        <f t="shared" si="401"/>
        <v>27000</v>
      </c>
      <c r="N173" s="27">
        <f t="shared" si="402"/>
        <v>12000</v>
      </c>
      <c r="O173" s="27">
        <f t="shared" si="403"/>
        <v>6500</v>
      </c>
      <c r="P173" s="27">
        <f t="shared" si="404"/>
        <v>4500</v>
      </c>
      <c r="Q173" s="17">
        <f t="shared" si="405"/>
        <v>27000</v>
      </c>
      <c r="R173" s="17">
        <f t="shared" si="406"/>
        <v>13400</v>
      </c>
      <c r="S173" s="17">
        <f t="shared" si="407"/>
        <v>7300</v>
      </c>
      <c r="T173" s="17">
        <f t="shared" si="408"/>
        <v>5000</v>
      </c>
      <c r="U173" s="17">
        <f t="shared" si="408"/>
        <v>0</v>
      </c>
      <c r="V173" s="17" t="str">
        <f t="shared" si="409"/>
        <v xml:space="preserve">Các tuyến đường giao thông không đấu nối trực tiếp và thông ra </v>
      </c>
      <c r="W173" s="17" t="str">
        <f t="shared" si="410"/>
        <v>Đường Bùi Văn Hòa</v>
      </c>
      <c r="X173" s="17" t="str">
        <f t="shared" si="410"/>
        <v xml:space="preserve"> đoạn từ Xa lộ Hà Nội</v>
      </c>
      <c r="Y173" s="17" t="str">
        <f t="shared" si="411"/>
        <v xml:space="preserve"> đến Quốc lộ 51</v>
      </c>
      <c r="Z173" s="17" t="str">
        <f t="shared" ref="Z173:AC173" si="416">Z166</f>
        <v xml:space="preserve"> có hiện trạng là đường nhựa, bê tông xi măng:
- Có bề rộng từ ≥3m đến &lt;5m, cách đường giao thông &gt;600m.
- Có bề rộng &lt;3m, cách đường giao thông &gt; 200m.</v>
      </c>
      <c r="AA173" s="17">
        <f t="shared" si="416"/>
        <v>0</v>
      </c>
      <c r="AB173" s="17">
        <f t="shared" si="416"/>
        <v>0</v>
      </c>
      <c r="AC173" s="17">
        <f t="shared" si="416"/>
        <v>0</v>
      </c>
    </row>
    <row r="174" spans="1:29" ht="63">
      <c r="A174" s="108">
        <f t="shared" si="341"/>
        <v>162</v>
      </c>
      <c r="B174" s="139" t="str">
        <f>'Đầu vào (2)'!G169</f>
        <v>BH161DT</v>
      </c>
      <c r="C174" s="116" t="str">
        <f>$B$174</f>
        <v>BH161DT</v>
      </c>
      <c r="D174" s="140" t="str">
        <f>'Đầu vào (2)'!H169</f>
        <v>Đường vào khu tái định cư Tân Biên</v>
      </c>
      <c r="E174" s="140" t="str">
        <f>'Đầu vào (2)'!I169</f>
        <v>Đường Hoàng Văn Bổn</v>
      </c>
      <c r="F174" s="140" t="str">
        <f>'Đầu vào (2)'!J169</f>
        <v>Hết ranh thửa đất số 521, tờ BĐĐC số 219 về bên phải và hết ranh thửa đất số 120, tờ BĐĐC số 217 về bên trái</v>
      </c>
      <c r="G174" s="141">
        <v>14200</v>
      </c>
      <c r="H174" s="142">
        <v>9900</v>
      </c>
      <c r="I174" s="142">
        <v>8500</v>
      </c>
      <c r="J174" s="143">
        <f>VLOOKUP(C174,'[1]1. MA DO'!$E$5:$AA$1933,23,0)</f>
        <v>1.1000000000000001</v>
      </c>
      <c r="K174" s="144">
        <f t="shared" si="320"/>
        <v>1.1000000000000001</v>
      </c>
      <c r="L174" s="144">
        <f t="shared" si="321"/>
        <v>1.1000000000000001</v>
      </c>
      <c r="M174" s="91">
        <f>'Đầu vào (2)'!K169</f>
        <v>12000</v>
      </c>
      <c r="N174" s="91">
        <f>'Đầu vào (2)'!L169</f>
        <v>6000</v>
      </c>
      <c r="O174" s="91">
        <f>'Đầu vào (2)'!M169</f>
        <v>3300</v>
      </c>
      <c r="P174" s="91">
        <f>'Đầu vào (2)'!N169</f>
        <v>2300</v>
      </c>
      <c r="Q174" s="88">
        <f>VLOOKUP(B174,'[2]Giá đề xuất ODT'!$G$11:$AD$2233,21,0)</f>
        <v>14200</v>
      </c>
      <c r="R174" s="88">
        <f>VLOOKUP(B174,'[2]Giá đề xuất ODT'!$G$11:$AD$2233,22,0)</f>
        <v>7100</v>
      </c>
      <c r="S174" s="88">
        <f>VLOOKUP(B174,'[2]Giá đề xuất ODT'!$G$11:$AD$2233,23,0)</f>
        <v>3900</v>
      </c>
      <c r="T174" s="88">
        <f>VLOOKUP(B174,'[2]Giá đề xuất ODT'!$G$11:$AD$2233,24,0)</f>
        <v>2700</v>
      </c>
      <c r="U174" s="89"/>
      <c r="V174" s="89"/>
      <c r="W174" s="88" t="str">
        <f>D174</f>
        <v>Đường vào khu tái định cư Tân Biên</v>
      </c>
      <c r="X174" s="88" t="str">
        <f>" đoạn từ "&amp;E174</f>
        <v xml:space="preserve"> đoạn từ Đường Hoàng Văn Bổn</v>
      </c>
      <c r="Y174" s="88" t="str">
        <f>" đến "&amp;F174</f>
        <v xml:space="preserve"> đến Hết ranh thửa đất số 521, tờ BĐĐC số 219 về bên phải và hết ranh thửa đất số 120, tờ BĐĐC số 217 về bên trái</v>
      </c>
      <c r="Z174" s="89"/>
      <c r="AA174" s="89"/>
      <c r="AB174" s="89"/>
      <c r="AC174" s="89"/>
    </row>
    <row r="175" spans="1:29" ht="78.75">
      <c r="A175" s="108">
        <f t="shared" si="341"/>
        <v>163</v>
      </c>
      <c r="B175" s="108" t="str">
        <f t="shared" ref="B175:B180" si="417">B168</f>
        <v>VT2</v>
      </c>
      <c r="C175" s="116" t="str">
        <f t="shared" ref="C175:C180" si="418">$B$174</f>
        <v>BH161DT</v>
      </c>
      <c r="D175" s="145" t="str">
        <f>V175&amp;W175&amp;X175&amp;Y175&amp;Z175&amp;"
"&amp;AA175&amp;"
"
&amp;AB175</f>
        <v>Các tuyến đường giao thông đấu nối trực tiếp ra Đường vào khu tái định cư Tân Biên đoạn từ Đường Hoàng Văn Bổn đến Hết ranh thửa đất số 521, tờ BĐĐC số 219 về bên phải và hết ranh thửa đất số 120, tờ BĐĐC số 217 về bên trái có hiện trạng là đường nhựa, bê tông xi măng:
- Có bề rộng ≥5m, cách đường giao thông ≤600m.
- Có bề rộng từ ≥3m đến &lt;5m, cách đường giao thông ≤400m.</v>
      </c>
      <c r="E175" s="145"/>
      <c r="F175" s="145"/>
      <c r="G175" s="142">
        <v>7100</v>
      </c>
      <c r="H175" s="142">
        <v>5000</v>
      </c>
      <c r="I175" s="142">
        <v>4300</v>
      </c>
      <c r="J175" s="143">
        <f>VLOOKUP(C175,'[1]1. MA DO'!$E$5:$AA$1933,23,0)</f>
        <v>1.1000000000000001</v>
      </c>
      <c r="K175" s="144">
        <f t="shared" si="320"/>
        <v>1.1000000000000001</v>
      </c>
      <c r="L175" s="144">
        <f t="shared" si="321"/>
        <v>1.1000000000000001</v>
      </c>
      <c r="M175" s="27">
        <f t="shared" ref="M175:M180" si="419">M174</f>
        <v>12000</v>
      </c>
      <c r="N175" s="27">
        <f t="shared" ref="N175:N180" si="420">N174</f>
        <v>6000</v>
      </c>
      <c r="O175" s="27">
        <f t="shared" ref="O175:O180" si="421">O174</f>
        <v>3300</v>
      </c>
      <c r="P175" s="27">
        <f t="shared" ref="P175:P180" si="422">P174</f>
        <v>2300</v>
      </c>
      <c r="Q175" s="17">
        <f t="shared" ref="Q175:Q180" si="423">Q174</f>
        <v>14200</v>
      </c>
      <c r="R175" s="17">
        <f t="shared" ref="R175:R180" si="424">R174</f>
        <v>7100</v>
      </c>
      <c r="S175" s="17">
        <f t="shared" ref="S175:S180" si="425">S174</f>
        <v>3900</v>
      </c>
      <c r="T175" s="17">
        <f t="shared" ref="T175:U180" si="426">T174</f>
        <v>2700</v>
      </c>
      <c r="U175" s="17">
        <f t="shared" si="426"/>
        <v>0</v>
      </c>
      <c r="V175" s="17" t="str">
        <f t="shared" ref="V175:V180" si="427">V168</f>
        <v xml:space="preserve">Các tuyến đường giao thông đấu nối trực tiếp ra </v>
      </c>
      <c r="W175" s="17" t="str">
        <f t="shared" ref="W175:X180" si="428">W174</f>
        <v>Đường vào khu tái định cư Tân Biên</v>
      </c>
      <c r="X175" s="17" t="str">
        <f t="shared" si="428"/>
        <v xml:space="preserve"> đoạn từ Đường Hoàng Văn Bổn</v>
      </c>
      <c r="Y175" s="17" t="str">
        <f t="shared" ref="Y175:Y180" si="429">Y174</f>
        <v xml:space="preserve"> đến Hết ranh thửa đất số 521, tờ BĐĐC số 219 về bên phải và hết ranh thửa đất số 120, tờ BĐĐC số 217 về bên trái</v>
      </c>
      <c r="Z175" s="17" t="str">
        <f>Z168</f>
        <v xml:space="preserve"> có hiện trạng là đường nhựa, bê tông xi măng:</v>
      </c>
      <c r="AA175" s="17" t="str">
        <f>AA168</f>
        <v>- Có bề rộng ≥5m, cách đường giao thông ≤600m.</v>
      </c>
      <c r="AB175" s="17" t="str">
        <f>AB168</f>
        <v>- Có bề rộng từ ≥3m đến &lt;5m, cách đường giao thông ≤400m.</v>
      </c>
      <c r="AC175" s="17">
        <f>AC168</f>
        <v>0</v>
      </c>
    </row>
    <row r="176" spans="1:29" ht="78.75">
      <c r="A176" s="108">
        <f t="shared" si="341"/>
        <v>164</v>
      </c>
      <c r="B176" s="108" t="str">
        <f t="shared" si="417"/>
        <v>VT3</v>
      </c>
      <c r="C176" s="116" t="str">
        <f t="shared" si="418"/>
        <v>BH161DT</v>
      </c>
      <c r="D176" s="145" t="str">
        <f>V176&amp;W176&amp;X176&amp;Y176&amp;Z176&amp;"
"&amp;AA176&amp;"
"&amp;AB176&amp;"
"&amp;AC176</f>
        <v>Các tuyến đường giao thông đấu nối trực tiếp ra Đường vào khu tái định cư Tân Biên đoạn từ Đường Hoàng Văn Bổn đến Hết ranh thửa đất số 521, tờ BĐĐC số 219 về bên phải và hết ranh thửa đất số 120, tờ BĐĐC số 217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176" s="145"/>
      <c r="F176" s="145"/>
      <c r="G176" s="142">
        <v>3900</v>
      </c>
      <c r="H176" s="142">
        <v>2700</v>
      </c>
      <c r="I176" s="142">
        <v>2300</v>
      </c>
      <c r="J176" s="143">
        <f>VLOOKUP(C176,'[1]1. MA DO'!$E$5:$AA$1933,23,0)</f>
        <v>1.1000000000000001</v>
      </c>
      <c r="K176" s="144">
        <f t="shared" si="320"/>
        <v>1.1000000000000001</v>
      </c>
      <c r="L176" s="144">
        <f t="shared" si="321"/>
        <v>1.1000000000000001</v>
      </c>
      <c r="M176" s="27">
        <f t="shared" si="419"/>
        <v>12000</v>
      </c>
      <c r="N176" s="27">
        <f t="shared" si="420"/>
        <v>6000</v>
      </c>
      <c r="O176" s="27">
        <f t="shared" si="421"/>
        <v>3300</v>
      </c>
      <c r="P176" s="27">
        <f t="shared" si="422"/>
        <v>2300</v>
      </c>
      <c r="Q176" s="17">
        <f t="shared" si="423"/>
        <v>14200</v>
      </c>
      <c r="R176" s="17">
        <f t="shared" si="424"/>
        <v>7100</v>
      </c>
      <c r="S176" s="17">
        <f t="shared" si="425"/>
        <v>3900</v>
      </c>
      <c r="T176" s="17">
        <f t="shared" si="426"/>
        <v>2700</v>
      </c>
      <c r="U176" s="17">
        <f t="shared" si="426"/>
        <v>0</v>
      </c>
      <c r="V176" s="17" t="str">
        <f t="shared" si="427"/>
        <v xml:space="preserve">Các tuyến đường giao thông đấu nối trực tiếp ra </v>
      </c>
      <c r="W176" s="17" t="str">
        <f t="shared" si="428"/>
        <v>Đường vào khu tái định cư Tân Biên</v>
      </c>
      <c r="X176" s="17" t="str">
        <f t="shared" si="428"/>
        <v xml:space="preserve"> đoạn từ Đường Hoàng Văn Bổn</v>
      </c>
      <c r="Y176" s="17" t="str">
        <f t="shared" si="429"/>
        <v xml:space="preserve"> đến Hết ranh thửa đất số 521, tờ BĐĐC số 219 về bên phải và hết ranh thửa đất số 120, tờ BĐĐC số 217 về bên trái</v>
      </c>
      <c r="Z176" s="17" t="str">
        <f t="shared" ref="Z176:AC176" si="430">Z169</f>
        <v xml:space="preserve"> có hiện trạng là đường nhựa, bê tông xi măng:</v>
      </c>
      <c r="AA176" s="17" t="str">
        <f t="shared" si="430"/>
        <v>- Có bề rộng ≥5m, cách đường giao thông &gt;600m.</v>
      </c>
      <c r="AB176" s="17" t="str">
        <f t="shared" si="430"/>
        <v>- Có bề rộng từ ≥3m đến &lt;5m, cách đường giao thông từ &gt;400m đến ≤600m.</v>
      </c>
      <c r="AC176" s="17" t="str">
        <f t="shared" si="430"/>
        <v>- Có bề rộng &lt;3m, cách đường giao thông ≤200m.</v>
      </c>
    </row>
    <row r="177" spans="1:29" ht="94.5">
      <c r="A177" s="108">
        <f t="shared" si="341"/>
        <v>165</v>
      </c>
      <c r="B177" s="108" t="str">
        <f t="shared" si="417"/>
        <v>VT4</v>
      </c>
      <c r="C177" s="116" t="str">
        <f t="shared" si="418"/>
        <v>BH161DT</v>
      </c>
      <c r="D177" s="145" t="str">
        <f>V177&amp;W177&amp;X177&amp;Y177&amp;Z177</f>
        <v>Các tuyến đường giao thông đấu nối trực tiếp ra Đường vào khu tái định cư Tân Biên đoạn từ Đường Hoàng Văn Bổn đến Hết ranh thửa đất số 521, tờ BĐĐC số 219 về bên phải và hết ranh thửa đất số 120, tờ BĐĐC số 217 về bên trái có hiện trạng là đường nhựa, bê tông xi măng:
- Có bề rộng từ ≥3m đến &lt;5m, cách đường giao thông &gt;600m.
- Có bề rộng &lt;3m, cách đường giao thông &gt;200m.</v>
      </c>
      <c r="E177" s="145"/>
      <c r="F177" s="145"/>
      <c r="G177" s="142">
        <v>2700</v>
      </c>
      <c r="H177" s="142">
        <v>1900</v>
      </c>
      <c r="I177" s="142">
        <v>1600</v>
      </c>
      <c r="J177" s="143">
        <f>VLOOKUP(C177,'[1]1. MA DO'!$E$5:$AA$1933,23,0)</f>
        <v>1.1000000000000001</v>
      </c>
      <c r="K177" s="144">
        <f t="shared" si="320"/>
        <v>1.1000000000000001</v>
      </c>
      <c r="L177" s="144">
        <f t="shared" si="321"/>
        <v>1.1000000000000001</v>
      </c>
      <c r="M177" s="27">
        <f t="shared" si="419"/>
        <v>12000</v>
      </c>
      <c r="N177" s="27">
        <f t="shared" si="420"/>
        <v>6000</v>
      </c>
      <c r="O177" s="27">
        <f t="shared" si="421"/>
        <v>3300</v>
      </c>
      <c r="P177" s="27">
        <f t="shared" si="422"/>
        <v>2300</v>
      </c>
      <c r="Q177" s="17">
        <f t="shared" si="423"/>
        <v>14200</v>
      </c>
      <c r="R177" s="17">
        <f t="shared" si="424"/>
        <v>7100</v>
      </c>
      <c r="S177" s="17">
        <f t="shared" si="425"/>
        <v>3900</v>
      </c>
      <c r="T177" s="17">
        <f t="shared" si="426"/>
        <v>2700</v>
      </c>
      <c r="U177" s="17">
        <f t="shared" si="426"/>
        <v>0</v>
      </c>
      <c r="V177" s="17" t="str">
        <f t="shared" si="427"/>
        <v xml:space="preserve">Các tuyến đường giao thông đấu nối trực tiếp ra </v>
      </c>
      <c r="W177" s="17" t="str">
        <f t="shared" si="428"/>
        <v>Đường vào khu tái định cư Tân Biên</v>
      </c>
      <c r="X177" s="17" t="str">
        <f t="shared" si="428"/>
        <v xml:space="preserve"> đoạn từ Đường Hoàng Văn Bổn</v>
      </c>
      <c r="Y177" s="17" t="str">
        <f t="shared" si="429"/>
        <v xml:space="preserve"> đến Hết ranh thửa đất số 521, tờ BĐĐC số 219 về bên phải và hết ranh thửa đất số 120, tờ BĐĐC số 217 về bên trái</v>
      </c>
      <c r="Z177" s="17" t="str">
        <f t="shared" ref="Z177:AC177" si="431">Z170</f>
        <v xml:space="preserve"> có hiện trạng là đường nhựa, bê tông xi măng:
- Có bề rộng từ ≥3m đến &lt;5m, cách đường giao thông &gt;600m.
- Có bề rộng &lt;3m, cách đường giao thông &gt;200m.</v>
      </c>
      <c r="AA177" s="17">
        <f t="shared" si="431"/>
        <v>0</v>
      </c>
      <c r="AB177" s="17">
        <f t="shared" si="431"/>
        <v>0</v>
      </c>
      <c r="AC177" s="17">
        <f t="shared" si="431"/>
        <v>0</v>
      </c>
    </row>
    <row r="178" spans="1:29" ht="94.5">
      <c r="A178" s="108">
        <f t="shared" si="341"/>
        <v>166</v>
      </c>
      <c r="B178" s="108" t="str">
        <f t="shared" si="417"/>
        <v>VT2*0,8</v>
      </c>
      <c r="C178" s="116" t="str">
        <f t="shared" si="418"/>
        <v>BH161DT</v>
      </c>
      <c r="D178" s="145" t="str">
        <f>V178&amp;W178&amp;X178&amp;Y178&amp;Z178&amp;"
"&amp;AA178&amp;"
"
&amp;AB178</f>
        <v>Các tuyến đường giao thông không đấu nối trực tiếp và thông ra Đường vào khu tái định cư Tân Biên đoạn từ Đường Hoàng Văn Bổn đến Hết ranh thửa đất số 521, tờ BĐĐC số 219 về bên phải và hết ranh thửa đất số 120, tờ BĐĐC số 217 về bên trái có hiện trạng là đường nhựa, bê tông xi măng:
- Có bề rộng ≥5m, cách đường giao thông ≤600m.
- Có bề rộng từ ≥3m đến &lt;5m, cách đường giao thông ≤400m.</v>
      </c>
      <c r="E178" s="145"/>
      <c r="F178" s="145"/>
      <c r="G178" s="142">
        <v>6400</v>
      </c>
      <c r="H178" s="142">
        <v>4500</v>
      </c>
      <c r="I178" s="142">
        <v>3800</v>
      </c>
      <c r="J178" s="143">
        <f>VLOOKUP(C178,'[1]1. MA DO'!$E$5:$AA$1933,23,0)</f>
        <v>1.1000000000000001</v>
      </c>
      <c r="K178" s="144">
        <f t="shared" si="320"/>
        <v>1.1000000000000001</v>
      </c>
      <c r="L178" s="144">
        <f t="shared" si="321"/>
        <v>1.1000000000000001</v>
      </c>
      <c r="M178" s="27">
        <f t="shared" si="419"/>
        <v>12000</v>
      </c>
      <c r="N178" s="27">
        <f t="shared" si="420"/>
        <v>6000</v>
      </c>
      <c r="O178" s="27">
        <f t="shared" si="421"/>
        <v>3300</v>
      </c>
      <c r="P178" s="27">
        <f t="shared" si="422"/>
        <v>2300</v>
      </c>
      <c r="Q178" s="17">
        <f t="shared" si="423"/>
        <v>14200</v>
      </c>
      <c r="R178" s="17">
        <f t="shared" si="424"/>
        <v>7100</v>
      </c>
      <c r="S178" s="17">
        <f t="shared" si="425"/>
        <v>3900</v>
      </c>
      <c r="T178" s="17">
        <f t="shared" si="426"/>
        <v>2700</v>
      </c>
      <c r="U178" s="17">
        <f t="shared" si="426"/>
        <v>0</v>
      </c>
      <c r="V178" s="17" t="str">
        <f t="shared" si="427"/>
        <v xml:space="preserve">Các tuyến đường giao thông không đấu nối trực tiếp và thông ra </v>
      </c>
      <c r="W178" s="17" t="str">
        <f t="shared" si="428"/>
        <v>Đường vào khu tái định cư Tân Biên</v>
      </c>
      <c r="X178" s="17" t="str">
        <f t="shared" si="428"/>
        <v xml:space="preserve"> đoạn từ Đường Hoàng Văn Bổn</v>
      </c>
      <c r="Y178" s="17" t="str">
        <f t="shared" si="429"/>
        <v xml:space="preserve"> đến Hết ranh thửa đất số 521, tờ BĐĐC số 219 về bên phải và hết ranh thửa đất số 120, tờ BĐĐC số 217 về bên trái</v>
      </c>
      <c r="Z178" s="17" t="str">
        <f t="shared" ref="Z178:AC178" si="432">Z171</f>
        <v xml:space="preserve"> có hiện trạng là đường nhựa, bê tông xi măng:</v>
      </c>
      <c r="AA178" s="17" t="str">
        <f t="shared" si="432"/>
        <v>- Có bề rộng ≥5m, cách đường giao thông ≤600m.</v>
      </c>
      <c r="AB178" s="17" t="str">
        <f t="shared" si="432"/>
        <v>- Có bề rộng từ ≥3m đến &lt;5m, cách đường giao thông ≤400m.</v>
      </c>
      <c r="AC178" s="17">
        <f t="shared" si="432"/>
        <v>0</v>
      </c>
    </row>
    <row r="179" spans="1:29" ht="94.5">
      <c r="A179" s="108">
        <f t="shared" si="341"/>
        <v>167</v>
      </c>
      <c r="B179" s="108" t="str">
        <f t="shared" si="417"/>
        <v>VT3*0,8</v>
      </c>
      <c r="C179" s="116" t="str">
        <f t="shared" si="418"/>
        <v>BH161DT</v>
      </c>
      <c r="D179" s="145" t="str">
        <f>V179&amp;W179&amp;X179&amp;Y179&amp;Z179&amp;"
"&amp;AA179&amp;"
"
&amp;AB179&amp;"
"&amp;AC179</f>
        <v>Các tuyến đường giao thông không đấu nối trực tiếp và thông ra Đường vào khu tái định cư Tân Biên đoạn từ Đường Hoàng Văn Bổn đến Hết ranh thửa đất số 521, tờ BĐĐC số 219 về bên phải và hết ranh thửa đất số 120, tờ BĐĐC số 217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179" s="145"/>
      <c r="F179" s="145"/>
      <c r="G179" s="142">
        <v>3500</v>
      </c>
      <c r="H179" s="142">
        <v>2500</v>
      </c>
      <c r="I179" s="142">
        <v>2100</v>
      </c>
      <c r="J179" s="143">
        <f>VLOOKUP(C179,'[1]1. MA DO'!$E$5:$AA$1933,23,0)</f>
        <v>1.1000000000000001</v>
      </c>
      <c r="K179" s="144">
        <f t="shared" si="320"/>
        <v>1.1000000000000001</v>
      </c>
      <c r="L179" s="144">
        <f t="shared" si="321"/>
        <v>1.1000000000000001</v>
      </c>
      <c r="M179" s="27">
        <f t="shared" si="419"/>
        <v>12000</v>
      </c>
      <c r="N179" s="27">
        <f t="shared" si="420"/>
        <v>6000</v>
      </c>
      <c r="O179" s="27">
        <f t="shared" si="421"/>
        <v>3300</v>
      </c>
      <c r="P179" s="27">
        <f t="shared" si="422"/>
        <v>2300</v>
      </c>
      <c r="Q179" s="17">
        <f t="shared" si="423"/>
        <v>14200</v>
      </c>
      <c r="R179" s="17">
        <f t="shared" si="424"/>
        <v>7100</v>
      </c>
      <c r="S179" s="17">
        <f t="shared" si="425"/>
        <v>3900</v>
      </c>
      <c r="T179" s="17">
        <f t="shared" si="426"/>
        <v>2700</v>
      </c>
      <c r="U179" s="17">
        <f t="shared" si="426"/>
        <v>0</v>
      </c>
      <c r="V179" s="17" t="str">
        <f t="shared" si="427"/>
        <v xml:space="preserve">Các tuyến đường giao thông không đấu nối trực tiếp và thông ra </v>
      </c>
      <c r="W179" s="17" t="str">
        <f t="shared" si="428"/>
        <v>Đường vào khu tái định cư Tân Biên</v>
      </c>
      <c r="X179" s="17" t="str">
        <f t="shared" si="428"/>
        <v xml:space="preserve"> đoạn từ Đường Hoàng Văn Bổn</v>
      </c>
      <c r="Y179" s="17" t="str">
        <f t="shared" si="429"/>
        <v xml:space="preserve"> đến Hết ranh thửa đất số 521, tờ BĐĐC số 219 về bên phải và hết ranh thửa đất số 120, tờ BĐĐC số 217 về bên trái</v>
      </c>
      <c r="Z179" s="17" t="str">
        <f t="shared" ref="Z179:AC179" si="433">Z172</f>
        <v xml:space="preserve"> có hiện trạng là đường nhựa, bê tông xi măng:</v>
      </c>
      <c r="AA179" s="17" t="str">
        <f t="shared" si="433"/>
        <v>- Có bề rộng ≥5m, cách đường giao thông &gt;600m.</v>
      </c>
      <c r="AB179" s="17" t="str">
        <f t="shared" si="433"/>
        <v>- Có bề rộng từ ≥3m đến &lt;5m, cách đường giao thông từ &gt;400m đến ≤600m.</v>
      </c>
      <c r="AC179" s="17" t="str">
        <f t="shared" si="433"/>
        <v>- Có bề rộng &lt;3m, cách đường giao thông ≤200m.</v>
      </c>
    </row>
    <row r="180" spans="1:29" ht="94.5">
      <c r="A180" s="108">
        <f t="shared" si="341"/>
        <v>168</v>
      </c>
      <c r="B180" s="108" t="str">
        <f t="shared" si="417"/>
        <v>VT4*0,8</v>
      </c>
      <c r="C180" s="116" t="str">
        <f t="shared" si="418"/>
        <v>BH161DT</v>
      </c>
      <c r="D180" s="145" t="str">
        <f>V180&amp;W180&amp;X180&amp;Y180&amp;Z180</f>
        <v>Các tuyến đường giao thông không đấu nối trực tiếp và thông ra Đường vào khu tái định cư Tân Biên đoạn từ Đường Hoàng Văn Bổn đến Hết ranh thửa đất số 521, tờ BĐĐC số 219 về bên phải và hết ranh thửa đất số 120, tờ BĐĐC số 217 về bên trái có hiện trạng là đường nhựa, bê tông xi măng:
- Có bề rộng từ ≥3m đến &lt;5m, cách đường giao thông &gt;600m.
- Có bề rộng &lt;3m, cách đường giao thông &gt; 200m.</v>
      </c>
      <c r="E180" s="145"/>
      <c r="F180" s="145"/>
      <c r="G180" s="142">
        <v>2400</v>
      </c>
      <c r="H180" s="142">
        <v>1700</v>
      </c>
      <c r="I180" s="142">
        <v>1400</v>
      </c>
      <c r="J180" s="143">
        <f>VLOOKUP(C180,'[1]1. MA DO'!$E$5:$AA$1933,23,0)</f>
        <v>1.1000000000000001</v>
      </c>
      <c r="K180" s="144">
        <f t="shared" si="320"/>
        <v>1.1000000000000001</v>
      </c>
      <c r="L180" s="144">
        <f t="shared" si="321"/>
        <v>1.1000000000000001</v>
      </c>
      <c r="M180" s="27">
        <f t="shared" si="419"/>
        <v>12000</v>
      </c>
      <c r="N180" s="27">
        <f t="shared" si="420"/>
        <v>6000</v>
      </c>
      <c r="O180" s="27">
        <f t="shared" si="421"/>
        <v>3300</v>
      </c>
      <c r="P180" s="27">
        <f t="shared" si="422"/>
        <v>2300</v>
      </c>
      <c r="Q180" s="17">
        <f t="shared" si="423"/>
        <v>14200</v>
      </c>
      <c r="R180" s="17">
        <f t="shared" si="424"/>
        <v>7100</v>
      </c>
      <c r="S180" s="17">
        <f t="shared" si="425"/>
        <v>3900</v>
      </c>
      <c r="T180" s="17">
        <f t="shared" si="426"/>
        <v>2700</v>
      </c>
      <c r="U180" s="17">
        <f t="shared" si="426"/>
        <v>0</v>
      </c>
      <c r="V180" s="17" t="str">
        <f t="shared" si="427"/>
        <v xml:space="preserve">Các tuyến đường giao thông không đấu nối trực tiếp và thông ra </v>
      </c>
      <c r="W180" s="17" t="str">
        <f t="shared" si="428"/>
        <v>Đường vào khu tái định cư Tân Biên</v>
      </c>
      <c r="X180" s="17" t="str">
        <f t="shared" si="428"/>
        <v xml:space="preserve"> đoạn từ Đường Hoàng Văn Bổn</v>
      </c>
      <c r="Y180" s="17" t="str">
        <f t="shared" si="429"/>
        <v xml:space="preserve"> đến Hết ranh thửa đất số 521, tờ BĐĐC số 219 về bên phải và hết ranh thửa đất số 120, tờ BĐĐC số 217 về bên trái</v>
      </c>
      <c r="Z180" s="17" t="str">
        <f t="shared" ref="Z180:AC180" si="434">Z173</f>
        <v xml:space="preserve"> có hiện trạng là đường nhựa, bê tông xi măng:
- Có bề rộng từ ≥3m đến &lt;5m, cách đường giao thông &gt;600m.
- Có bề rộng &lt;3m, cách đường giao thông &gt; 200m.</v>
      </c>
      <c r="AA180" s="17">
        <f t="shared" si="434"/>
        <v>0</v>
      </c>
      <c r="AB180" s="17">
        <f t="shared" si="434"/>
        <v>0</v>
      </c>
      <c r="AC180" s="17">
        <f t="shared" si="434"/>
        <v>0</v>
      </c>
    </row>
    <row r="181" spans="1:29" ht="110.25">
      <c r="A181" s="108">
        <f t="shared" si="341"/>
        <v>169</v>
      </c>
      <c r="B181" s="139" t="str">
        <f>'Đầu vào (2)'!G176</f>
        <v>BH162DT</v>
      </c>
      <c r="C181" s="116" t="str">
        <f>$B$181</f>
        <v>BH162DT</v>
      </c>
      <c r="D181" s="140" t="str">
        <f>'Đầu vào (2)'!H176</f>
        <v>Đường vào nhà máy nước Thiện Tân</v>
      </c>
      <c r="E181" s="140" t="str">
        <f>'Đầu vào (2)'!I176</f>
        <v>Đường vào khu tái định cư Tân Biên (nối từ đường Hoàng Văn Bổn đi vào hết ranh khu tái định cư Tân Biên)</v>
      </c>
      <c r="F181" s="140" t="str">
        <f>'Đầu vào (2)'!J176</f>
        <v>Hết ranh thửa đất số 52, tờ BĐĐC số 215 về bên phải và hết ranh thửa đất số 4, tờ BĐĐC số 215 về bên trái</v>
      </c>
      <c r="G181" s="141">
        <v>14200</v>
      </c>
      <c r="H181" s="142">
        <v>9900</v>
      </c>
      <c r="I181" s="142">
        <v>8500</v>
      </c>
      <c r="J181" s="143">
        <f>VLOOKUP(C181,'[1]1. MA DO'!$E$5:$AA$1933,23,0)</f>
        <v>1.1299999999999999</v>
      </c>
      <c r="K181" s="144">
        <f t="shared" si="320"/>
        <v>1.1299999999999999</v>
      </c>
      <c r="L181" s="144">
        <f t="shared" si="321"/>
        <v>1.1299999999999999</v>
      </c>
      <c r="M181" s="91">
        <f>'Đầu vào (2)'!K176</f>
        <v>12000</v>
      </c>
      <c r="N181" s="91">
        <f>'Đầu vào (2)'!L176</f>
        <v>6000</v>
      </c>
      <c r="O181" s="91">
        <f>'Đầu vào (2)'!M176</f>
        <v>3300</v>
      </c>
      <c r="P181" s="91">
        <f>'Đầu vào (2)'!N176</f>
        <v>2300</v>
      </c>
      <c r="Q181" s="88">
        <f>VLOOKUP(B181,'[2]Giá đề xuất ODT'!$G$11:$AD$2233,21,0)</f>
        <v>14200</v>
      </c>
      <c r="R181" s="88">
        <f>VLOOKUP(B181,'[2]Giá đề xuất ODT'!$G$11:$AD$2233,22,0)</f>
        <v>7100</v>
      </c>
      <c r="S181" s="88">
        <f>VLOOKUP(B181,'[2]Giá đề xuất ODT'!$G$11:$AD$2233,23,0)</f>
        <v>3900</v>
      </c>
      <c r="T181" s="88">
        <f>VLOOKUP(B181,'[2]Giá đề xuất ODT'!$G$11:$AD$2233,24,0)</f>
        <v>2700</v>
      </c>
      <c r="U181" s="89"/>
      <c r="V181" s="89"/>
      <c r="W181" s="88" t="str">
        <f>D181</f>
        <v>Đường vào nhà máy nước Thiện Tân</v>
      </c>
      <c r="X181" s="88" t="str">
        <f>" đoạn từ "&amp;E181</f>
        <v xml:space="preserve"> đoạn từ Đường vào khu tái định cư Tân Biên (nối từ đường Hoàng Văn Bổn đi vào hết ranh khu tái định cư Tân Biên)</v>
      </c>
      <c r="Y181" s="88" t="str">
        <f>" đến "&amp;F181</f>
        <v xml:space="preserve"> đến Hết ranh thửa đất số 52, tờ BĐĐC số 215 về bên phải và hết ranh thửa đất số 4, tờ BĐĐC số 215 về bên trái</v>
      </c>
      <c r="Z181" s="89"/>
      <c r="AA181" s="89"/>
      <c r="AB181" s="89"/>
      <c r="AC181" s="89"/>
    </row>
    <row r="182" spans="1:29" ht="110.25">
      <c r="A182" s="108">
        <f t="shared" si="341"/>
        <v>170</v>
      </c>
      <c r="B182" s="108" t="str">
        <f t="shared" ref="B182:B187" si="435">B175</f>
        <v>VT2</v>
      </c>
      <c r="C182" s="116" t="str">
        <f t="shared" ref="C182:C187" si="436">$B$181</f>
        <v>BH162DT</v>
      </c>
      <c r="D182" s="145" t="str">
        <f>V182&amp;W182&amp;X182&amp;Y182&amp;Z182&amp;"
"&amp;AA182&amp;"
"
&amp;AB182</f>
        <v>Các tuyến đường giao thông đấu nối trực tiếp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có hiện trạng là đường nhựa, bê tông xi măng:
- Có bề rộng ≥5m, cách đường giao thông ≤600m.
- Có bề rộng từ ≥3m đến &lt;5m, cách đường giao thông ≤400m.</v>
      </c>
      <c r="E182" s="145"/>
      <c r="F182" s="145"/>
      <c r="G182" s="142">
        <v>7100</v>
      </c>
      <c r="H182" s="142">
        <v>5000</v>
      </c>
      <c r="I182" s="142">
        <v>4300</v>
      </c>
      <c r="J182" s="143">
        <f>VLOOKUP(C182,'[1]1. MA DO'!$E$5:$AA$1933,23,0)</f>
        <v>1.1299999999999999</v>
      </c>
      <c r="K182" s="144">
        <f t="shared" si="320"/>
        <v>1.1299999999999999</v>
      </c>
      <c r="L182" s="144">
        <f t="shared" si="321"/>
        <v>1.1299999999999999</v>
      </c>
      <c r="M182" s="27">
        <f t="shared" ref="M182:M187" si="437">M181</f>
        <v>12000</v>
      </c>
      <c r="N182" s="27">
        <f t="shared" ref="N182:N187" si="438">N181</f>
        <v>6000</v>
      </c>
      <c r="O182" s="27">
        <f t="shared" ref="O182:O187" si="439">O181</f>
        <v>3300</v>
      </c>
      <c r="P182" s="27">
        <f t="shared" ref="P182:P187" si="440">P181</f>
        <v>2300</v>
      </c>
      <c r="Q182" s="17">
        <f t="shared" ref="Q182:Q187" si="441">Q181</f>
        <v>14200</v>
      </c>
      <c r="R182" s="17">
        <f t="shared" ref="R182:R187" si="442">R181</f>
        <v>7100</v>
      </c>
      <c r="S182" s="17">
        <f t="shared" ref="S182:S187" si="443">S181</f>
        <v>3900</v>
      </c>
      <c r="T182" s="17">
        <f t="shared" ref="T182:U187" si="444">T181</f>
        <v>2700</v>
      </c>
      <c r="U182" s="17">
        <f t="shared" si="444"/>
        <v>0</v>
      </c>
      <c r="V182" s="17" t="str">
        <f t="shared" ref="V182:V187" si="445">V175</f>
        <v xml:space="preserve">Các tuyến đường giao thông đấu nối trực tiếp ra </v>
      </c>
      <c r="W182" s="17" t="str">
        <f t="shared" ref="W182:X187" si="446">W181</f>
        <v>Đường vào nhà máy nước Thiện Tân</v>
      </c>
      <c r="X182" s="17" t="str">
        <f t="shared" si="446"/>
        <v xml:space="preserve"> đoạn từ Đường vào khu tái định cư Tân Biên (nối từ đường Hoàng Văn Bổn đi vào hết ranh khu tái định cư Tân Biên)</v>
      </c>
      <c r="Y182" s="17" t="str">
        <f t="shared" ref="Y182:Y187" si="447">Y181</f>
        <v xml:space="preserve"> đến Hết ranh thửa đất số 52, tờ BĐĐC số 215 về bên phải và hết ranh thửa đất số 4, tờ BĐĐC số 215 về bên trái</v>
      </c>
      <c r="Z182" s="17" t="str">
        <f>Z175</f>
        <v xml:space="preserve"> có hiện trạng là đường nhựa, bê tông xi măng:</v>
      </c>
      <c r="AA182" s="17" t="str">
        <f>AA175</f>
        <v>- Có bề rộng ≥5m, cách đường giao thông ≤600m.</v>
      </c>
      <c r="AB182" s="17" t="str">
        <f>AB175</f>
        <v>- Có bề rộng từ ≥3m đến &lt;5m, cách đường giao thông ≤400m.</v>
      </c>
      <c r="AC182" s="17">
        <f>AC175</f>
        <v>0</v>
      </c>
    </row>
    <row r="183" spans="1:29" ht="110.25">
      <c r="A183" s="108">
        <f t="shared" si="341"/>
        <v>171</v>
      </c>
      <c r="B183" s="108" t="str">
        <f t="shared" si="435"/>
        <v>VT3</v>
      </c>
      <c r="C183" s="116" t="str">
        <f t="shared" si="436"/>
        <v>BH162DT</v>
      </c>
      <c r="D183" s="145" t="str">
        <f>V183&amp;W183&amp;X183&amp;Y183&amp;Z183&amp;"
"&amp;AA183&amp;"
"&amp;AB183&amp;"
"&amp;AC183</f>
        <v>Các tuyến đường giao thông đấu nối trực tiếp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183" s="145"/>
      <c r="F183" s="145"/>
      <c r="G183" s="142">
        <v>3900</v>
      </c>
      <c r="H183" s="142">
        <v>2700</v>
      </c>
      <c r="I183" s="142">
        <v>2300</v>
      </c>
      <c r="J183" s="143">
        <f>VLOOKUP(C183,'[1]1. MA DO'!$E$5:$AA$1933,23,0)</f>
        <v>1.1299999999999999</v>
      </c>
      <c r="K183" s="144">
        <f t="shared" si="320"/>
        <v>1.1299999999999999</v>
      </c>
      <c r="L183" s="144">
        <f t="shared" si="321"/>
        <v>1.1299999999999999</v>
      </c>
      <c r="M183" s="27">
        <f t="shared" si="437"/>
        <v>12000</v>
      </c>
      <c r="N183" s="27">
        <f t="shared" si="438"/>
        <v>6000</v>
      </c>
      <c r="O183" s="27">
        <f t="shared" si="439"/>
        <v>3300</v>
      </c>
      <c r="P183" s="27">
        <f t="shared" si="440"/>
        <v>2300</v>
      </c>
      <c r="Q183" s="17">
        <f t="shared" si="441"/>
        <v>14200</v>
      </c>
      <c r="R183" s="17">
        <f t="shared" si="442"/>
        <v>7100</v>
      </c>
      <c r="S183" s="17">
        <f t="shared" si="443"/>
        <v>3900</v>
      </c>
      <c r="T183" s="17">
        <f t="shared" si="444"/>
        <v>2700</v>
      </c>
      <c r="U183" s="17">
        <f t="shared" si="444"/>
        <v>0</v>
      </c>
      <c r="V183" s="17" t="str">
        <f t="shared" si="445"/>
        <v xml:space="preserve">Các tuyến đường giao thông đấu nối trực tiếp ra </v>
      </c>
      <c r="W183" s="17" t="str">
        <f t="shared" si="446"/>
        <v>Đường vào nhà máy nước Thiện Tân</v>
      </c>
      <c r="X183" s="17" t="str">
        <f t="shared" si="446"/>
        <v xml:space="preserve"> đoạn từ Đường vào khu tái định cư Tân Biên (nối từ đường Hoàng Văn Bổn đi vào hết ranh khu tái định cư Tân Biên)</v>
      </c>
      <c r="Y183" s="17" t="str">
        <f t="shared" si="447"/>
        <v xml:space="preserve"> đến Hết ranh thửa đất số 52, tờ BĐĐC số 215 về bên phải và hết ranh thửa đất số 4, tờ BĐĐC số 215 về bên trái</v>
      </c>
      <c r="Z183" s="17" t="str">
        <f t="shared" ref="Z183:AC183" si="448">Z176</f>
        <v xml:space="preserve"> có hiện trạng là đường nhựa, bê tông xi măng:</v>
      </c>
      <c r="AA183" s="17" t="str">
        <f t="shared" si="448"/>
        <v>- Có bề rộng ≥5m, cách đường giao thông &gt;600m.</v>
      </c>
      <c r="AB183" s="17" t="str">
        <f t="shared" si="448"/>
        <v>- Có bề rộng từ ≥3m đến &lt;5m, cách đường giao thông từ &gt;400m đến ≤600m.</v>
      </c>
      <c r="AC183" s="17" t="str">
        <f t="shared" si="448"/>
        <v>- Có bề rộng &lt;3m, cách đường giao thông ≤200m.</v>
      </c>
    </row>
    <row r="184" spans="1:29" ht="110.25">
      <c r="A184" s="108">
        <f t="shared" si="341"/>
        <v>172</v>
      </c>
      <c r="B184" s="108" t="str">
        <f t="shared" si="435"/>
        <v>VT4</v>
      </c>
      <c r="C184" s="116" t="str">
        <f t="shared" si="436"/>
        <v>BH162DT</v>
      </c>
      <c r="D184" s="145" t="str">
        <f>V184&amp;W184&amp;X184&amp;Y184&amp;Z184</f>
        <v>Các tuyến đường giao thông đấu nối trực tiếp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có hiện trạng là đường nhựa, bê tông xi măng:
- Có bề rộng từ ≥3m đến &lt;5m, cách đường giao thông &gt;600m.
- Có bề rộng &lt;3m, cách đường giao thông &gt;200m.</v>
      </c>
      <c r="E184" s="145"/>
      <c r="F184" s="145"/>
      <c r="G184" s="142">
        <v>2700</v>
      </c>
      <c r="H184" s="142">
        <v>1900</v>
      </c>
      <c r="I184" s="142">
        <v>1600</v>
      </c>
      <c r="J184" s="143">
        <f>VLOOKUP(C184,'[1]1. MA DO'!$E$5:$AA$1933,23,0)</f>
        <v>1.1299999999999999</v>
      </c>
      <c r="K184" s="144">
        <f t="shared" si="320"/>
        <v>1.1299999999999999</v>
      </c>
      <c r="L184" s="144">
        <f t="shared" si="321"/>
        <v>1.1299999999999999</v>
      </c>
      <c r="M184" s="27">
        <f t="shared" si="437"/>
        <v>12000</v>
      </c>
      <c r="N184" s="27">
        <f t="shared" si="438"/>
        <v>6000</v>
      </c>
      <c r="O184" s="27">
        <f t="shared" si="439"/>
        <v>3300</v>
      </c>
      <c r="P184" s="27">
        <f t="shared" si="440"/>
        <v>2300</v>
      </c>
      <c r="Q184" s="17">
        <f t="shared" si="441"/>
        <v>14200</v>
      </c>
      <c r="R184" s="17">
        <f t="shared" si="442"/>
        <v>7100</v>
      </c>
      <c r="S184" s="17">
        <f t="shared" si="443"/>
        <v>3900</v>
      </c>
      <c r="T184" s="17">
        <f t="shared" si="444"/>
        <v>2700</v>
      </c>
      <c r="U184" s="17">
        <f t="shared" si="444"/>
        <v>0</v>
      </c>
      <c r="V184" s="17" t="str">
        <f t="shared" si="445"/>
        <v xml:space="preserve">Các tuyến đường giao thông đấu nối trực tiếp ra </v>
      </c>
      <c r="W184" s="17" t="str">
        <f t="shared" si="446"/>
        <v>Đường vào nhà máy nước Thiện Tân</v>
      </c>
      <c r="X184" s="17" t="str">
        <f t="shared" si="446"/>
        <v xml:space="preserve"> đoạn từ Đường vào khu tái định cư Tân Biên (nối từ đường Hoàng Văn Bổn đi vào hết ranh khu tái định cư Tân Biên)</v>
      </c>
      <c r="Y184" s="17" t="str">
        <f t="shared" si="447"/>
        <v xml:space="preserve"> đến Hết ranh thửa đất số 52, tờ BĐĐC số 215 về bên phải và hết ranh thửa đất số 4, tờ BĐĐC số 215 về bên trái</v>
      </c>
      <c r="Z184" s="17" t="str">
        <f t="shared" ref="Z184:AC184" si="449">Z177</f>
        <v xml:space="preserve"> có hiện trạng là đường nhựa, bê tông xi măng:
- Có bề rộng từ ≥3m đến &lt;5m, cách đường giao thông &gt;600m.
- Có bề rộng &lt;3m, cách đường giao thông &gt;200m.</v>
      </c>
      <c r="AA184" s="17">
        <f t="shared" si="449"/>
        <v>0</v>
      </c>
      <c r="AB184" s="17">
        <f t="shared" si="449"/>
        <v>0</v>
      </c>
      <c r="AC184" s="17">
        <f t="shared" si="449"/>
        <v>0</v>
      </c>
    </row>
    <row r="185" spans="1:29" ht="110.25">
      <c r="A185" s="108">
        <f t="shared" si="341"/>
        <v>173</v>
      </c>
      <c r="B185" s="108" t="str">
        <f t="shared" si="435"/>
        <v>VT2*0,8</v>
      </c>
      <c r="C185" s="116" t="str">
        <f t="shared" si="436"/>
        <v>BH162DT</v>
      </c>
      <c r="D185" s="145" t="str">
        <f>V185&amp;W185&amp;X185&amp;Y185&amp;Z185&amp;"
"&amp;AA185&amp;"
"
&amp;AB185</f>
        <v>Các tuyến đường giao thông không đấu nối trực tiếp và thông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có hiện trạng là đường nhựa, bê tông xi măng:
- Có bề rộng ≥5m, cách đường giao thông ≤600m.
- Có bề rộng từ ≥3m đến &lt;5m, cách đường giao thông ≤400m.</v>
      </c>
      <c r="E185" s="145"/>
      <c r="F185" s="145"/>
      <c r="G185" s="142">
        <v>6400</v>
      </c>
      <c r="H185" s="142">
        <v>4500</v>
      </c>
      <c r="I185" s="142">
        <v>3800</v>
      </c>
      <c r="J185" s="143">
        <f>VLOOKUP(C185,'[1]1. MA DO'!$E$5:$AA$1933,23,0)</f>
        <v>1.1299999999999999</v>
      </c>
      <c r="K185" s="144">
        <f t="shared" si="320"/>
        <v>1.1299999999999999</v>
      </c>
      <c r="L185" s="144">
        <f t="shared" si="321"/>
        <v>1.1299999999999999</v>
      </c>
      <c r="M185" s="27">
        <f t="shared" si="437"/>
        <v>12000</v>
      </c>
      <c r="N185" s="27">
        <f t="shared" si="438"/>
        <v>6000</v>
      </c>
      <c r="O185" s="27">
        <f t="shared" si="439"/>
        <v>3300</v>
      </c>
      <c r="P185" s="27">
        <f t="shared" si="440"/>
        <v>2300</v>
      </c>
      <c r="Q185" s="17">
        <f t="shared" si="441"/>
        <v>14200</v>
      </c>
      <c r="R185" s="17">
        <f t="shared" si="442"/>
        <v>7100</v>
      </c>
      <c r="S185" s="17">
        <f t="shared" si="443"/>
        <v>3900</v>
      </c>
      <c r="T185" s="17">
        <f t="shared" si="444"/>
        <v>2700</v>
      </c>
      <c r="U185" s="17">
        <f t="shared" si="444"/>
        <v>0</v>
      </c>
      <c r="V185" s="17" t="str">
        <f t="shared" si="445"/>
        <v xml:space="preserve">Các tuyến đường giao thông không đấu nối trực tiếp và thông ra </v>
      </c>
      <c r="W185" s="17" t="str">
        <f t="shared" si="446"/>
        <v>Đường vào nhà máy nước Thiện Tân</v>
      </c>
      <c r="X185" s="17" t="str">
        <f t="shared" si="446"/>
        <v xml:space="preserve"> đoạn từ Đường vào khu tái định cư Tân Biên (nối từ đường Hoàng Văn Bổn đi vào hết ranh khu tái định cư Tân Biên)</v>
      </c>
      <c r="Y185" s="17" t="str">
        <f t="shared" si="447"/>
        <v xml:space="preserve"> đến Hết ranh thửa đất số 52, tờ BĐĐC số 215 về bên phải và hết ranh thửa đất số 4, tờ BĐĐC số 215 về bên trái</v>
      </c>
      <c r="Z185" s="17" t="str">
        <f t="shared" ref="Z185:AC185" si="450">Z178</f>
        <v xml:space="preserve"> có hiện trạng là đường nhựa, bê tông xi măng:</v>
      </c>
      <c r="AA185" s="17" t="str">
        <f t="shared" si="450"/>
        <v>- Có bề rộng ≥5m, cách đường giao thông ≤600m.</v>
      </c>
      <c r="AB185" s="17" t="str">
        <f t="shared" si="450"/>
        <v>- Có bề rộng từ ≥3m đến &lt;5m, cách đường giao thông ≤400m.</v>
      </c>
      <c r="AC185" s="17">
        <f t="shared" si="450"/>
        <v>0</v>
      </c>
    </row>
    <row r="186" spans="1:29" ht="110.25">
      <c r="A186" s="108">
        <f t="shared" si="341"/>
        <v>174</v>
      </c>
      <c r="B186" s="108" t="str">
        <f t="shared" si="435"/>
        <v>VT3*0,8</v>
      </c>
      <c r="C186" s="116" t="str">
        <f t="shared" si="436"/>
        <v>BH162DT</v>
      </c>
      <c r="D186" s="145" t="str">
        <f>V186&amp;W186&amp;X186&amp;Y186&amp;Z186&amp;"
"&amp;AA186&amp;"
"
&amp;AB186&amp;"
"&amp;AC186</f>
        <v>Các tuyến đường giao thông không đấu nối trực tiếp và thông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E186" s="145"/>
      <c r="F186" s="145"/>
      <c r="G186" s="142">
        <v>3500</v>
      </c>
      <c r="H186" s="142">
        <v>2500</v>
      </c>
      <c r="I186" s="142">
        <v>2100</v>
      </c>
      <c r="J186" s="143">
        <f>VLOOKUP(C186,'[1]1. MA DO'!$E$5:$AA$1933,23,0)</f>
        <v>1.1299999999999999</v>
      </c>
      <c r="K186" s="144">
        <f t="shared" si="320"/>
        <v>1.1299999999999999</v>
      </c>
      <c r="L186" s="144">
        <f t="shared" si="321"/>
        <v>1.1299999999999999</v>
      </c>
      <c r="M186" s="27">
        <f t="shared" si="437"/>
        <v>12000</v>
      </c>
      <c r="N186" s="27">
        <f t="shared" si="438"/>
        <v>6000</v>
      </c>
      <c r="O186" s="27">
        <f t="shared" si="439"/>
        <v>3300</v>
      </c>
      <c r="P186" s="27">
        <f t="shared" si="440"/>
        <v>2300</v>
      </c>
      <c r="Q186" s="17">
        <f t="shared" si="441"/>
        <v>14200</v>
      </c>
      <c r="R186" s="17">
        <f t="shared" si="442"/>
        <v>7100</v>
      </c>
      <c r="S186" s="17">
        <f t="shared" si="443"/>
        <v>3900</v>
      </c>
      <c r="T186" s="17">
        <f t="shared" si="444"/>
        <v>2700</v>
      </c>
      <c r="U186" s="17">
        <f t="shared" si="444"/>
        <v>0</v>
      </c>
      <c r="V186" s="17" t="str">
        <f t="shared" si="445"/>
        <v xml:space="preserve">Các tuyến đường giao thông không đấu nối trực tiếp và thông ra </v>
      </c>
      <c r="W186" s="17" t="str">
        <f t="shared" si="446"/>
        <v>Đường vào nhà máy nước Thiện Tân</v>
      </c>
      <c r="X186" s="17" t="str">
        <f t="shared" si="446"/>
        <v xml:space="preserve"> đoạn từ Đường vào khu tái định cư Tân Biên (nối từ đường Hoàng Văn Bổn đi vào hết ranh khu tái định cư Tân Biên)</v>
      </c>
      <c r="Y186" s="17" t="str">
        <f t="shared" si="447"/>
        <v xml:space="preserve"> đến Hết ranh thửa đất số 52, tờ BĐĐC số 215 về bên phải và hết ranh thửa đất số 4, tờ BĐĐC số 215 về bên trái</v>
      </c>
      <c r="Z186" s="17" t="str">
        <f t="shared" ref="Z186:AC186" si="451">Z179</f>
        <v xml:space="preserve"> có hiện trạng là đường nhựa, bê tông xi măng:</v>
      </c>
      <c r="AA186" s="17" t="str">
        <f t="shared" si="451"/>
        <v>- Có bề rộng ≥5m, cách đường giao thông &gt;600m.</v>
      </c>
      <c r="AB186" s="17" t="str">
        <f t="shared" si="451"/>
        <v>- Có bề rộng từ ≥3m đến &lt;5m, cách đường giao thông từ &gt;400m đến ≤600m.</v>
      </c>
      <c r="AC186" s="17" t="str">
        <f t="shared" si="451"/>
        <v>- Có bề rộng &lt;3m, cách đường giao thông ≤200m.</v>
      </c>
    </row>
    <row r="187" spans="1:29" ht="110.25">
      <c r="A187" s="108">
        <f t="shared" si="341"/>
        <v>175</v>
      </c>
      <c r="B187" s="108" t="str">
        <f t="shared" si="435"/>
        <v>VT4*0,8</v>
      </c>
      <c r="C187" s="116" t="str">
        <f t="shared" si="436"/>
        <v>BH162DT</v>
      </c>
      <c r="D187" s="145" t="str">
        <f>V187&amp;W187&amp;X187&amp;Y187&amp;Z187</f>
        <v>Các tuyến đường giao thông không đấu nối trực tiếp và thông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có hiện trạng là đường nhựa, bê tông xi măng:
- Có bề rộng từ ≥3m đến &lt;5m, cách đường giao thông &gt;600m.
- Có bề rộng &lt;3m, cách đường giao thông &gt; 200m.</v>
      </c>
      <c r="E187" s="145"/>
      <c r="F187" s="145"/>
      <c r="G187" s="142">
        <v>2400</v>
      </c>
      <c r="H187" s="142">
        <v>1700</v>
      </c>
      <c r="I187" s="142">
        <v>1400</v>
      </c>
      <c r="J187" s="143">
        <f>VLOOKUP(C187,'[1]1. MA DO'!$E$5:$AA$1933,23,0)</f>
        <v>1.1299999999999999</v>
      </c>
      <c r="K187" s="144">
        <f t="shared" si="320"/>
        <v>1.1299999999999999</v>
      </c>
      <c r="L187" s="144">
        <f t="shared" si="321"/>
        <v>1.1299999999999999</v>
      </c>
      <c r="M187" s="27">
        <f t="shared" si="437"/>
        <v>12000</v>
      </c>
      <c r="N187" s="27">
        <f t="shared" si="438"/>
        <v>6000</v>
      </c>
      <c r="O187" s="27">
        <f t="shared" si="439"/>
        <v>3300</v>
      </c>
      <c r="P187" s="27">
        <f t="shared" si="440"/>
        <v>2300</v>
      </c>
      <c r="Q187" s="17">
        <f t="shared" si="441"/>
        <v>14200</v>
      </c>
      <c r="R187" s="17">
        <f t="shared" si="442"/>
        <v>7100</v>
      </c>
      <c r="S187" s="17">
        <f t="shared" si="443"/>
        <v>3900</v>
      </c>
      <c r="T187" s="17">
        <f t="shared" si="444"/>
        <v>2700</v>
      </c>
      <c r="U187" s="17">
        <f t="shared" si="444"/>
        <v>0</v>
      </c>
      <c r="V187" s="17" t="str">
        <f t="shared" si="445"/>
        <v xml:space="preserve">Các tuyến đường giao thông không đấu nối trực tiếp và thông ra </v>
      </c>
      <c r="W187" s="17" t="str">
        <f t="shared" si="446"/>
        <v>Đường vào nhà máy nước Thiện Tân</v>
      </c>
      <c r="X187" s="17" t="str">
        <f t="shared" si="446"/>
        <v xml:space="preserve"> đoạn từ Đường vào khu tái định cư Tân Biên (nối từ đường Hoàng Văn Bổn đi vào hết ranh khu tái định cư Tân Biên)</v>
      </c>
      <c r="Y187" s="17" t="str">
        <f t="shared" si="447"/>
        <v xml:space="preserve"> đến Hết ranh thửa đất số 52, tờ BĐĐC số 215 về bên phải và hết ranh thửa đất số 4, tờ BĐĐC số 215 về bên trái</v>
      </c>
      <c r="Z187" s="17" t="str">
        <f t="shared" ref="Z187:AC187" si="452">Z180</f>
        <v xml:space="preserve"> có hiện trạng là đường nhựa, bê tông xi măng:
- Có bề rộng từ ≥3m đến &lt;5m, cách đường giao thông &gt;600m.
- Có bề rộng &lt;3m, cách đường giao thông &gt; 200m.</v>
      </c>
      <c r="AA187" s="17">
        <f t="shared" si="452"/>
        <v>0</v>
      </c>
      <c r="AB187" s="17">
        <f t="shared" si="452"/>
        <v>0</v>
      </c>
      <c r="AC187" s="17">
        <f t="shared" si="452"/>
        <v>0</v>
      </c>
    </row>
  </sheetData>
  <autoFilter ref="A5:AH5" xr:uid="{71188152-D8C1-4AE3-BDCA-17FB50886442}">
    <filterColumn colId="12" showButton="0"/>
    <filterColumn colId="13" showButton="0"/>
    <filterColumn colId="14" showButton="0"/>
  </autoFilter>
  <mergeCells count="159">
    <mergeCell ref="K3:L3"/>
    <mergeCell ref="A1:L2"/>
    <mergeCell ref="D182:F182"/>
    <mergeCell ref="D183:F183"/>
    <mergeCell ref="D184:F184"/>
    <mergeCell ref="D185:F185"/>
    <mergeCell ref="D186:F186"/>
    <mergeCell ref="D187:F187"/>
    <mergeCell ref="M4:P5"/>
    <mergeCell ref="D180:F180"/>
    <mergeCell ref="D168:F168"/>
    <mergeCell ref="D169:F169"/>
    <mergeCell ref="D170:F170"/>
    <mergeCell ref="D171:F171"/>
    <mergeCell ref="D172:F172"/>
    <mergeCell ref="D173:F173"/>
    <mergeCell ref="D175:F175"/>
    <mergeCell ref="D176:F176"/>
    <mergeCell ref="D177:F177"/>
    <mergeCell ref="D178:F178"/>
    <mergeCell ref="D179:F179"/>
    <mergeCell ref="D166:F166"/>
    <mergeCell ref="D154:F154"/>
    <mergeCell ref="D155:F155"/>
    <mergeCell ref="D156:F156"/>
    <mergeCell ref="D157:F157"/>
    <mergeCell ref="D158:F158"/>
    <mergeCell ref="D159:F159"/>
    <mergeCell ref="D161:F161"/>
    <mergeCell ref="D162:F162"/>
    <mergeCell ref="D163:F163"/>
    <mergeCell ref="D164:F164"/>
    <mergeCell ref="D165:F165"/>
    <mergeCell ref="D152:F152"/>
    <mergeCell ref="D150:F150"/>
    <mergeCell ref="D151:F151"/>
    <mergeCell ref="D138:F138"/>
    <mergeCell ref="D126:F126"/>
    <mergeCell ref="D127:F127"/>
    <mergeCell ref="D128:F128"/>
    <mergeCell ref="D129:F129"/>
    <mergeCell ref="D130:F130"/>
    <mergeCell ref="D131:F131"/>
    <mergeCell ref="D133:F133"/>
    <mergeCell ref="D134:F134"/>
    <mergeCell ref="D135:F135"/>
    <mergeCell ref="D136:F136"/>
    <mergeCell ref="D137:F137"/>
    <mergeCell ref="D140:F140"/>
    <mergeCell ref="D141:F141"/>
    <mergeCell ref="D142:F142"/>
    <mergeCell ref="D143:F143"/>
    <mergeCell ref="D144:F144"/>
    <mergeCell ref="D145:F145"/>
    <mergeCell ref="D147:F147"/>
    <mergeCell ref="D148:F148"/>
    <mergeCell ref="D149:F149"/>
    <mergeCell ref="D124:F124"/>
    <mergeCell ref="D112:F112"/>
    <mergeCell ref="D113:F113"/>
    <mergeCell ref="D114:F114"/>
    <mergeCell ref="D115:F115"/>
    <mergeCell ref="D116:F116"/>
    <mergeCell ref="D117:F117"/>
    <mergeCell ref="D119:F119"/>
    <mergeCell ref="D120:F120"/>
    <mergeCell ref="D121:F121"/>
    <mergeCell ref="D122:F122"/>
    <mergeCell ref="D123:F123"/>
    <mergeCell ref="D103:F103"/>
    <mergeCell ref="D91:F91"/>
    <mergeCell ref="D92:F92"/>
    <mergeCell ref="D93:F93"/>
    <mergeCell ref="D94:F94"/>
    <mergeCell ref="D95:F95"/>
    <mergeCell ref="D96:F96"/>
    <mergeCell ref="D98:F98"/>
    <mergeCell ref="D99:F99"/>
    <mergeCell ref="D100:F100"/>
    <mergeCell ref="D101:F101"/>
    <mergeCell ref="D102:F102"/>
    <mergeCell ref="D89:F89"/>
    <mergeCell ref="D77:F77"/>
    <mergeCell ref="D78:F78"/>
    <mergeCell ref="D79:F79"/>
    <mergeCell ref="D80:F80"/>
    <mergeCell ref="D81:F81"/>
    <mergeCell ref="D82:F82"/>
    <mergeCell ref="D84:F84"/>
    <mergeCell ref="D85:F85"/>
    <mergeCell ref="D86:F86"/>
    <mergeCell ref="D87:F87"/>
    <mergeCell ref="D88:F88"/>
    <mergeCell ref="D75:F75"/>
    <mergeCell ref="D63:F63"/>
    <mergeCell ref="D64:F64"/>
    <mergeCell ref="D65:F65"/>
    <mergeCell ref="D66:F66"/>
    <mergeCell ref="D67:F67"/>
    <mergeCell ref="D68:F68"/>
    <mergeCell ref="D70:F70"/>
    <mergeCell ref="D71:F71"/>
    <mergeCell ref="D72:F72"/>
    <mergeCell ref="D73:F73"/>
    <mergeCell ref="D74:F74"/>
    <mergeCell ref="D40:F40"/>
    <mergeCell ref="D42:F42"/>
    <mergeCell ref="D43:F43"/>
    <mergeCell ref="D44:F44"/>
    <mergeCell ref="D45:F45"/>
    <mergeCell ref="D46:F46"/>
    <mergeCell ref="D61:F61"/>
    <mergeCell ref="D49:F49"/>
    <mergeCell ref="D50:F50"/>
    <mergeCell ref="D51:F51"/>
    <mergeCell ref="D52:F52"/>
    <mergeCell ref="D53:F53"/>
    <mergeCell ref="D54:F54"/>
    <mergeCell ref="D56:F56"/>
    <mergeCell ref="D57:F57"/>
    <mergeCell ref="D58:F58"/>
    <mergeCell ref="D59:F59"/>
    <mergeCell ref="D60:F60"/>
    <mergeCell ref="D19:F19"/>
    <mergeCell ref="D7:F7"/>
    <mergeCell ref="D8:F8"/>
    <mergeCell ref="D9:F9"/>
    <mergeCell ref="D10:F10"/>
    <mergeCell ref="D11:F11"/>
    <mergeCell ref="D12:F12"/>
    <mergeCell ref="D14:F14"/>
    <mergeCell ref="D15:F15"/>
    <mergeCell ref="D16:F16"/>
    <mergeCell ref="D17:F17"/>
    <mergeCell ref="D18:F18"/>
    <mergeCell ref="D105:F105"/>
    <mergeCell ref="D106:F106"/>
    <mergeCell ref="D107:F107"/>
    <mergeCell ref="D108:F108"/>
    <mergeCell ref="D109:F109"/>
    <mergeCell ref="D110:F110"/>
    <mergeCell ref="D33:F33"/>
    <mergeCell ref="D21:F21"/>
    <mergeCell ref="D22:F22"/>
    <mergeCell ref="D23:F23"/>
    <mergeCell ref="D24:F24"/>
    <mergeCell ref="D25:F25"/>
    <mergeCell ref="D26:F26"/>
    <mergeCell ref="D28:F28"/>
    <mergeCell ref="D29:F29"/>
    <mergeCell ref="D30:F30"/>
    <mergeCell ref="D31:F31"/>
    <mergeCell ref="D32:F32"/>
    <mergeCell ref="D47:F47"/>
    <mergeCell ref="D35:F35"/>
    <mergeCell ref="D36:F36"/>
    <mergeCell ref="D37:F37"/>
    <mergeCell ref="D38:F38"/>
    <mergeCell ref="D39:F39"/>
  </mergeCells>
  <phoneticPr fontId="15" type="noConversion"/>
  <printOptions horizontalCentered="1" verticalCentered="1"/>
  <pageMargins left="0.25" right="0.25" top="0.25" bottom="0.25" header="0.25" footer="0.25"/>
  <pageSetup paperSize="9" scale="66"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87"/>
  <sheetViews>
    <sheetView tabSelected="1" view="pageBreakPreview" zoomScale="70" zoomScaleNormal="85" zoomScaleSheetLayoutView="70" workbookViewId="0">
      <selection activeCell="Q7" sqref="Q7"/>
    </sheetView>
  </sheetViews>
  <sheetFormatPr defaultColWidth="9.140625" defaultRowHeight="16.5"/>
  <cols>
    <col min="1" max="1" width="5.42578125" style="2" customWidth="1"/>
    <col min="2" max="3" width="14.85546875" style="3" hidden="1" customWidth="1"/>
    <col min="4" max="4" width="12.5703125" style="3" hidden="1" customWidth="1"/>
    <col min="5" max="5" width="16.7109375" style="3" hidden="1" customWidth="1"/>
    <col min="6" max="8" width="12.5703125" style="3" hidden="1" customWidth="1"/>
    <col min="9" max="10" width="16.85546875" style="19" hidden="1" customWidth="1"/>
    <col min="11" max="11" width="48.140625" style="4" customWidth="1"/>
    <col min="12" max="12" width="32.5703125" style="5" customWidth="1"/>
    <col min="13" max="13" width="35.28515625" style="5" customWidth="1"/>
    <col min="14" max="15" width="19.5703125" style="5" hidden="1" customWidth="1"/>
    <col min="16" max="18" width="19.5703125" style="39" customWidth="1"/>
    <col min="19" max="19" width="8.5703125" style="4" hidden="1" customWidth="1"/>
    <col min="20" max="21" width="8.140625" style="4" hidden="1" customWidth="1"/>
    <col min="22" max="22" width="7.7109375" style="4" hidden="1" customWidth="1"/>
    <col min="23" max="23" width="10.85546875" style="4" hidden="1" customWidth="1"/>
    <col min="24" max="24" width="12.5703125" style="4" hidden="1" customWidth="1"/>
    <col min="25" max="26" width="9.140625" style="4" hidden="1" customWidth="1"/>
    <col min="27" max="27" width="11.140625" style="4" hidden="1" customWidth="1"/>
    <col min="28" max="34" width="11.5703125" style="92" hidden="1" customWidth="1"/>
    <col min="35" max="35" width="9.140625" style="92" hidden="1" customWidth="1"/>
    <col min="36" max="36" width="0" style="6" hidden="1" customWidth="1"/>
    <col min="37"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32.25" customHeight="1">
      <c r="D1" s="123"/>
      <c r="E1" s="123"/>
      <c r="F1" s="123"/>
      <c r="G1" s="123"/>
      <c r="H1" s="123"/>
      <c r="K1" s="147" t="s">
        <v>239</v>
      </c>
      <c r="L1" s="147"/>
      <c r="M1" s="147"/>
      <c r="N1" s="147"/>
      <c r="O1" s="147"/>
      <c r="P1" s="147"/>
      <c r="Q1" s="147"/>
      <c r="R1" s="147"/>
      <c r="S1" s="6"/>
      <c r="T1" s="6"/>
      <c r="U1" s="6"/>
      <c r="V1" s="6"/>
      <c r="W1" s="6"/>
      <c r="X1" s="6"/>
      <c r="Y1" s="6"/>
      <c r="Z1" s="6"/>
      <c r="AA1" s="6"/>
      <c r="AB1" s="124"/>
      <c r="AC1" s="124"/>
      <c r="AD1" s="124"/>
      <c r="AE1" s="124"/>
      <c r="AF1" s="124"/>
      <c r="AG1" s="124"/>
      <c r="AH1" s="124"/>
      <c r="AI1" s="124"/>
    </row>
    <row r="2" spans="1:36">
      <c r="D2" s="123"/>
      <c r="E2" s="123"/>
      <c r="F2" s="123"/>
      <c r="G2" s="123"/>
      <c r="H2" s="123"/>
      <c r="K2" s="147"/>
      <c r="L2" s="147"/>
      <c r="M2" s="147"/>
      <c r="N2" s="147"/>
      <c r="O2" s="147"/>
      <c r="P2" s="147"/>
      <c r="Q2" s="147"/>
      <c r="R2" s="147"/>
      <c r="S2" s="6"/>
      <c r="T2" s="6"/>
      <c r="U2" s="6"/>
      <c r="V2" s="6"/>
      <c r="W2" s="6"/>
      <c r="X2" s="6"/>
      <c r="Y2" s="6"/>
      <c r="Z2" s="6"/>
      <c r="AA2" s="6"/>
      <c r="AB2" s="124"/>
      <c r="AC2" s="124"/>
      <c r="AD2" s="124"/>
      <c r="AE2" s="124"/>
      <c r="AF2" s="124"/>
      <c r="AG2" s="124"/>
      <c r="AH2" s="124"/>
      <c r="AI2" s="124"/>
    </row>
    <row r="3" spans="1:36" ht="18.75" customHeight="1">
      <c r="A3" s="64"/>
      <c r="B3" s="64"/>
      <c r="C3" s="64"/>
      <c r="D3" s="125"/>
      <c r="E3" s="125"/>
      <c r="F3" s="125"/>
      <c r="G3" s="125"/>
      <c r="H3" s="125"/>
      <c r="I3" s="126"/>
      <c r="J3" s="126"/>
      <c r="K3" s="64"/>
      <c r="L3" s="64"/>
      <c r="M3" s="64"/>
      <c r="N3" s="64"/>
      <c r="O3" s="127"/>
      <c r="P3" s="128"/>
      <c r="Q3" s="146" t="s">
        <v>238</v>
      </c>
      <c r="R3" s="146"/>
      <c r="S3" s="64"/>
      <c r="T3" s="64"/>
      <c r="U3" s="64"/>
      <c r="V3" s="64"/>
      <c r="W3" s="6"/>
      <c r="X3" s="6"/>
      <c r="Y3" s="6"/>
      <c r="Z3" s="6"/>
      <c r="AA3" s="6"/>
      <c r="AB3" s="124"/>
      <c r="AC3" s="124"/>
      <c r="AD3" s="124"/>
      <c r="AE3" s="124"/>
      <c r="AF3" s="124"/>
      <c r="AG3" s="124"/>
      <c r="AH3" s="124"/>
      <c r="AI3" s="124"/>
    </row>
    <row r="4" spans="1:36" ht="110.25" customHeight="1">
      <c r="A4" s="103" t="s">
        <v>0</v>
      </c>
      <c r="B4" s="103" t="s">
        <v>1</v>
      </c>
      <c r="C4" s="103"/>
      <c r="D4" s="103"/>
      <c r="E4" s="103"/>
      <c r="F4" s="103"/>
      <c r="G4" s="103"/>
      <c r="H4" s="103"/>
      <c r="I4" s="103"/>
      <c r="J4" s="103"/>
      <c r="K4" s="103" t="s">
        <v>2</v>
      </c>
      <c r="L4" s="103" t="s">
        <v>3</v>
      </c>
      <c r="M4" s="107" t="s">
        <v>4</v>
      </c>
      <c r="N4" s="155" t="s">
        <v>96</v>
      </c>
      <c r="O4" s="155" t="s">
        <v>97</v>
      </c>
      <c r="P4" s="121" t="s">
        <v>96</v>
      </c>
      <c r="Q4" s="121" t="s">
        <v>97</v>
      </c>
      <c r="R4" s="122" t="s">
        <v>237</v>
      </c>
      <c r="S4" s="51" t="s">
        <v>5</v>
      </c>
      <c r="T4" s="51"/>
      <c r="U4" s="51"/>
      <c r="V4" s="51"/>
      <c r="AB4" s="65" t="s">
        <v>5</v>
      </c>
      <c r="AC4" s="65"/>
      <c r="AD4" s="65"/>
      <c r="AE4" s="65"/>
    </row>
    <row r="5" spans="1:36" s="23" customFormat="1" ht="46.5" customHeight="1">
      <c r="A5" s="103"/>
      <c r="B5" s="103"/>
      <c r="C5" s="103"/>
      <c r="D5" s="105" t="s">
        <v>227</v>
      </c>
      <c r="E5" s="105" t="s">
        <v>228</v>
      </c>
      <c r="F5" s="105"/>
      <c r="G5" s="105" t="s">
        <v>229</v>
      </c>
      <c r="H5" s="106"/>
      <c r="I5" s="103" t="s">
        <v>224</v>
      </c>
      <c r="J5" s="103" t="s">
        <v>223</v>
      </c>
      <c r="K5" s="103" t="str">
        <f>'ĐẤT PNN'!D5</f>
        <v>Phường Long Bình</v>
      </c>
      <c r="L5" s="103"/>
      <c r="M5" s="103"/>
      <c r="N5" s="155"/>
      <c r="O5" s="155"/>
      <c r="P5" s="121"/>
      <c r="Q5" s="121"/>
      <c r="R5" s="120"/>
      <c r="S5" s="22"/>
      <c r="T5" s="21"/>
      <c r="U5" s="21"/>
      <c r="V5" s="21"/>
      <c r="W5" s="18">
        <v>1</v>
      </c>
      <c r="X5" s="18">
        <v>1</v>
      </c>
      <c r="Y5" s="18"/>
      <c r="Z5" s="18">
        <v>1</v>
      </c>
      <c r="AA5" s="18">
        <v>1</v>
      </c>
      <c r="AB5" s="66">
        <v>1</v>
      </c>
      <c r="AC5" s="67"/>
      <c r="AD5" s="67">
        <v>1</v>
      </c>
      <c r="AE5" s="67">
        <v>1</v>
      </c>
      <c r="AF5" s="93">
        <v>1</v>
      </c>
      <c r="AG5" s="93">
        <v>1</v>
      </c>
      <c r="AH5" s="93"/>
      <c r="AI5" s="93">
        <v>1</v>
      </c>
    </row>
    <row r="6" spans="1:36" s="17" customFormat="1" ht="76.5" customHeight="1">
      <c r="A6" s="108">
        <v>1</v>
      </c>
      <c r="B6" s="108" t="str">
        <f>'ĐẤT PNN'!B6</f>
        <v>BH60DT</v>
      </c>
      <c r="C6" s="116" t="str">
        <f>$B$6</f>
        <v>BH60DT</v>
      </c>
      <c r="D6" s="108" t="s">
        <v>230</v>
      </c>
      <c r="E6" s="108" t="s">
        <v>86</v>
      </c>
      <c r="F6" s="116" t="str">
        <f t="shared" ref="F6:F37" si="0">E6&amp;D6&amp;N6</f>
        <v>Phường Long BìnhVị trí 1450</v>
      </c>
      <c r="G6" s="108" t="str">
        <f>VLOOKUP(F6,'[3]CLN.CHN'!$E$58:$H$69,2,0)</f>
        <v>TPBH1</v>
      </c>
      <c r="H6" s="117" t="str">
        <f>E6&amp;G6&amp;D$6&amp;$N$6</f>
        <v>Phường Long BìnhTPBH1Vị trí 1450</v>
      </c>
      <c r="I6" s="109" t="s">
        <v>225</v>
      </c>
      <c r="J6" s="109" t="s">
        <v>222</v>
      </c>
      <c r="K6" s="110" t="str">
        <f>'ĐẤT PNN'!D6</f>
        <v>Đường Nguyễn Trường Tộ</v>
      </c>
      <c r="L6" s="110" t="str">
        <f>'ĐẤT PNN'!E6</f>
        <v>Quốc lộ 1</v>
      </c>
      <c r="M6" s="110" t="str">
        <f>'ĐẤT PNN'!F6</f>
        <v>Đường Hoàng Văn Bổn</v>
      </c>
      <c r="N6" s="111">
        <f>S6</f>
        <v>450</v>
      </c>
      <c r="O6" s="112">
        <f>AB6</f>
        <v>290</v>
      </c>
      <c r="P6" s="113">
        <v>1500</v>
      </c>
      <c r="Q6" s="113">
        <v>970</v>
      </c>
      <c r="R6" s="118">
        <f>VLOOKUP(C6,'[1]1. MA DO'!$E$5:$AJ$1933,32,0)</f>
        <v>1.21</v>
      </c>
      <c r="S6" s="53">
        <v>450</v>
      </c>
      <c r="T6" s="53">
        <v>410</v>
      </c>
      <c r="U6" s="53">
        <v>390</v>
      </c>
      <c r="V6" s="53">
        <v>370</v>
      </c>
      <c r="W6" s="96">
        <f>ROUND(S6*10/3,-1)</f>
        <v>1500</v>
      </c>
      <c r="X6" s="96">
        <f>ROUND(T6*2.5,-1)</f>
        <v>1030</v>
      </c>
      <c r="Y6" s="96">
        <f>ROUND(U6*2.2,-1)</f>
        <v>860</v>
      </c>
      <c r="Z6" s="96">
        <f>ROUND(V6*1.8,-1)</f>
        <v>670</v>
      </c>
      <c r="AA6" s="20">
        <v>1</v>
      </c>
      <c r="AB6" s="84">
        <v>290</v>
      </c>
      <c r="AC6" s="84">
        <v>270</v>
      </c>
      <c r="AD6" s="84">
        <v>260</v>
      </c>
      <c r="AE6" s="84">
        <v>250</v>
      </c>
      <c r="AF6" s="96">
        <f>ROUND(AB6*10/3,-1)</f>
        <v>970</v>
      </c>
      <c r="AG6" s="96">
        <f>ROUND(AC6*2.5,-1)</f>
        <v>680</v>
      </c>
      <c r="AH6" s="96">
        <f>ROUND(AD6*2.2,-1)</f>
        <v>570</v>
      </c>
      <c r="AI6" s="96">
        <f>ROUND(AE6*1.8,-1)</f>
        <v>450</v>
      </c>
      <c r="AJ6" s="102">
        <f>'ĐẤT PNN'!I6-'ĐẤT NN'!P6</f>
        <v>8900</v>
      </c>
    </row>
    <row r="7" spans="1:36" s="17" customFormat="1" ht="94.5" customHeight="1">
      <c r="A7" s="108">
        <f>A6+1</f>
        <v>2</v>
      </c>
      <c r="B7" s="108" t="str">
        <f>'ĐẤT PNN'!B7</f>
        <v>VT2</v>
      </c>
      <c r="C7" s="116" t="str">
        <f t="shared" ref="C7:C12" si="1">$B$6</f>
        <v>BH60DT</v>
      </c>
      <c r="D7" s="108" t="s">
        <v>231</v>
      </c>
      <c r="E7" s="108" t="s">
        <v>86</v>
      </c>
      <c r="F7" s="116" t="str">
        <f t="shared" si="0"/>
        <v>Phường Long BìnhVị trí 2410</v>
      </c>
      <c r="G7" s="108" t="str">
        <f>VLOOKUP(F7,'[3]CLN.CHN'!$E$58:$H$69,2,0)</f>
        <v>TPBH1</v>
      </c>
      <c r="H7" s="117" t="str">
        <f t="shared" ref="H7:H70" si="2">E7&amp;G7&amp;D$6&amp;$N$6</f>
        <v>Phường Long BìnhTPBH1Vị trí 1450</v>
      </c>
      <c r="I7" s="109"/>
      <c r="J7" s="109"/>
      <c r="K7" s="154" t="str">
        <f>'ĐẤT PNN'!D7</f>
        <v>Các tuyến đường giao thông đấu nối trực tiếp ra Đường Nguyễn Trường Tộ đoạn từ Quốc lộ 1 đến Đường Hoàng Văn Bổn có hiện trạng là đường nhựa, bê tông xi măng:
- Có bề rộng ≥5m, cách đường giao thông ≤600m.
- Có bề rộng từ ≥3m đến &lt;5m, cách đường giao thông ≤400m.</v>
      </c>
      <c r="L7" s="154"/>
      <c r="M7" s="154"/>
      <c r="N7" s="114">
        <f t="shared" ref="N7:N12" si="3">IF(B7="VT2",T7,IF(B7="VT3",U7,IF(B7="VT2*0,8",T7,IF(B7="VT3*0,8",U7,V7))))</f>
        <v>410</v>
      </c>
      <c r="O7" s="114">
        <f t="shared" ref="O7:O12" si="4">IF(B7="VT2",AC7,IF(B7="VT3",AD7,IF(B7="VT2*0,8",AC7,IF(B7="VT3*0,8",AD7,AE7))))</f>
        <v>270</v>
      </c>
      <c r="P7" s="114">
        <v>1030</v>
      </c>
      <c r="Q7" s="114">
        <v>680</v>
      </c>
      <c r="R7" s="118">
        <f>VLOOKUP(C7,'[1]1. MA DO'!$E$5:$AJ$1933,32,0)</f>
        <v>1.21</v>
      </c>
      <c r="S7" s="53">
        <v>450</v>
      </c>
      <c r="T7" s="53">
        <v>410</v>
      </c>
      <c r="U7" s="53">
        <v>390</v>
      </c>
      <c r="V7" s="53">
        <v>370</v>
      </c>
      <c r="W7" s="96">
        <f t="shared" ref="W7:W70" si="5">ROUND(S7*10/3,-1)</f>
        <v>1500</v>
      </c>
      <c r="X7" s="96">
        <f t="shared" ref="X7:X70" si="6">ROUND(T7*2.5,-1)</f>
        <v>1030</v>
      </c>
      <c r="Y7" s="96">
        <f t="shared" ref="Y7:Y70" si="7">ROUND(U7*2.2,-1)</f>
        <v>860</v>
      </c>
      <c r="Z7" s="96">
        <f t="shared" ref="Z7:Z70" si="8">ROUND(V7*1.8,-1)</f>
        <v>670</v>
      </c>
      <c r="AA7" s="20">
        <v>1</v>
      </c>
      <c r="AB7" s="84">
        <v>290</v>
      </c>
      <c r="AC7" s="84">
        <v>270</v>
      </c>
      <c r="AD7" s="84">
        <v>260</v>
      </c>
      <c r="AE7" s="84">
        <v>250</v>
      </c>
      <c r="AF7" s="96">
        <f t="shared" ref="AF7:AF70" si="9">ROUND(AB7*10/3,-1)</f>
        <v>970</v>
      </c>
      <c r="AG7" s="96">
        <f t="shared" ref="AG7:AG70" si="10">ROUND(AC7*2.5,-1)</f>
        <v>680</v>
      </c>
      <c r="AH7" s="96">
        <f t="shared" ref="AH7:AH70" si="11">ROUND(AD7*2.2,-1)</f>
        <v>570</v>
      </c>
      <c r="AI7" s="96">
        <f t="shared" ref="AI7:AI70" si="12">ROUND(AE7*1.8,-1)</f>
        <v>450</v>
      </c>
      <c r="AJ7" s="102">
        <f>'ĐẤT PNN'!I7-'ĐẤT NN'!P7</f>
        <v>4370</v>
      </c>
    </row>
    <row r="8" spans="1:36" s="17" customFormat="1" ht="91.5" customHeight="1">
      <c r="A8" s="108">
        <f t="shared" ref="A8:A71" si="13">A7+1</f>
        <v>3</v>
      </c>
      <c r="B8" s="108" t="str">
        <f>'ĐẤT PNN'!B8</f>
        <v>VT3</v>
      </c>
      <c r="C8" s="116" t="str">
        <f t="shared" si="1"/>
        <v>BH60DT</v>
      </c>
      <c r="D8" s="108" t="s">
        <v>232</v>
      </c>
      <c r="E8" s="108" t="s">
        <v>86</v>
      </c>
      <c r="F8" s="116" t="str">
        <f t="shared" si="0"/>
        <v>Phường Long BìnhVị trí 3390</v>
      </c>
      <c r="G8" s="108" t="str">
        <f>VLOOKUP(F8,'[3]CLN.CHN'!$E$58:$H$69,2,0)</f>
        <v>TPBH1</v>
      </c>
      <c r="H8" s="117" t="str">
        <f t="shared" si="2"/>
        <v>Phường Long BìnhTPBH1Vị trí 1450</v>
      </c>
      <c r="I8" s="109"/>
      <c r="J8" s="109"/>
      <c r="K8" s="154" t="str">
        <f>'ĐẤT PNN'!D8</f>
        <v>Các tuyến đường giao thông đấu nối trực tiếp ra Đường Nguyễn Trường Tộ đoạn từ Quốc lộ 1 đến Đường Hoàng Văn Bổn có hiện trạng là đường nhựa, bê tông xi măng:
- Có bề rộng ≥5m, cách đường giao thông &gt;600m.
- Có bề rộng từ ≥3m đến &lt;5m, cách đường giao thông từ &gt;400m đến ≤600m.
- Có bề rộng &lt;3m, cách đường giao thông ≤200m.</v>
      </c>
      <c r="L8" s="154"/>
      <c r="M8" s="154"/>
      <c r="N8" s="114">
        <f t="shared" si="3"/>
        <v>390</v>
      </c>
      <c r="O8" s="114">
        <f t="shared" si="4"/>
        <v>260</v>
      </c>
      <c r="P8" s="114">
        <v>860</v>
      </c>
      <c r="Q8" s="114">
        <v>570</v>
      </c>
      <c r="R8" s="118">
        <f>VLOOKUP(C8,'[1]1. MA DO'!$E$5:$AJ$1933,32,0)</f>
        <v>1.21</v>
      </c>
      <c r="S8" s="53">
        <v>450</v>
      </c>
      <c r="T8" s="53">
        <v>410</v>
      </c>
      <c r="U8" s="53">
        <v>390</v>
      </c>
      <c r="V8" s="53">
        <v>370</v>
      </c>
      <c r="W8" s="96">
        <f t="shared" si="5"/>
        <v>1500</v>
      </c>
      <c r="X8" s="96">
        <f t="shared" si="6"/>
        <v>1030</v>
      </c>
      <c r="Y8" s="96">
        <f t="shared" si="7"/>
        <v>860</v>
      </c>
      <c r="Z8" s="96">
        <f t="shared" si="8"/>
        <v>670</v>
      </c>
      <c r="AA8" s="20">
        <v>1</v>
      </c>
      <c r="AB8" s="84">
        <v>290</v>
      </c>
      <c r="AC8" s="84">
        <v>270</v>
      </c>
      <c r="AD8" s="84">
        <v>260</v>
      </c>
      <c r="AE8" s="84">
        <v>250</v>
      </c>
      <c r="AF8" s="96">
        <f t="shared" si="9"/>
        <v>970</v>
      </c>
      <c r="AG8" s="96">
        <f t="shared" si="10"/>
        <v>680</v>
      </c>
      <c r="AH8" s="96">
        <f t="shared" si="11"/>
        <v>570</v>
      </c>
      <c r="AI8" s="96">
        <f t="shared" si="12"/>
        <v>450</v>
      </c>
      <c r="AJ8" s="102">
        <f>'ĐẤT PNN'!I8-'ĐẤT NN'!P8</f>
        <v>1940</v>
      </c>
    </row>
    <row r="9" spans="1:36" s="17" customFormat="1" ht="92.25" customHeight="1">
      <c r="A9" s="108">
        <f t="shared" si="13"/>
        <v>4</v>
      </c>
      <c r="B9" s="108" t="str">
        <f>'ĐẤT PNN'!B9</f>
        <v>VT4</v>
      </c>
      <c r="C9" s="116" t="str">
        <f t="shared" si="1"/>
        <v>BH60DT</v>
      </c>
      <c r="D9" s="108" t="s">
        <v>233</v>
      </c>
      <c r="E9" s="108" t="s">
        <v>86</v>
      </c>
      <c r="F9" s="116" t="str">
        <f t="shared" si="0"/>
        <v>Phường Long BìnhVị trí 4370</v>
      </c>
      <c r="G9" s="108" t="str">
        <f>VLOOKUP(F9,'[3]CLN.CHN'!$E$58:$H$69,2,0)</f>
        <v>TPBH1</v>
      </c>
      <c r="H9" s="117" t="str">
        <f t="shared" si="2"/>
        <v>Phường Long BìnhTPBH1Vị trí 1450</v>
      </c>
      <c r="I9" s="109"/>
      <c r="J9" s="109"/>
      <c r="K9" s="154" t="str">
        <f>'ĐẤT PNN'!D9</f>
        <v>Các tuyến đường giao thông đấu nối trực tiếp ra Đường Nguyễn Trường Tộ đoạn từ Quốc lộ 1 đến Đường Hoàng Văn Bổn có hiện trạng là đường nhựa, bê tông xi măng:
- Có bề rộng từ ≥3m đến &lt;5m, cách đường giao thông &gt;600m.
- Có bề rộng &lt;3m, cách đường giao thông &gt;200m.</v>
      </c>
      <c r="L9" s="154"/>
      <c r="M9" s="154"/>
      <c r="N9" s="114">
        <f t="shared" si="3"/>
        <v>370</v>
      </c>
      <c r="O9" s="114">
        <f t="shared" si="4"/>
        <v>250</v>
      </c>
      <c r="P9" s="114">
        <v>670</v>
      </c>
      <c r="Q9" s="114">
        <v>450</v>
      </c>
      <c r="R9" s="118">
        <f>VLOOKUP(C9,'[1]1. MA DO'!$E$5:$AJ$1933,32,0)</f>
        <v>1.21</v>
      </c>
      <c r="S9" s="53">
        <v>450</v>
      </c>
      <c r="T9" s="53">
        <v>410</v>
      </c>
      <c r="U9" s="53">
        <v>390</v>
      </c>
      <c r="V9" s="53">
        <v>370</v>
      </c>
      <c r="W9" s="96">
        <f t="shared" si="5"/>
        <v>1500</v>
      </c>
      <c r="X9" s="96">
        <f t="shared" si="6"/>
        <v>1030</v>
      </c>
      <c r="Y9" s="96">
        <f t="shared" si="7"/>
        <v>860</v>
      </c>
      <c r="Z9" s="96">
        <f t="shared" si="8"/>
        <v>670</v>
      </c>
      <c r="AA9" s="20">
        <v>1</v>
      </c>
      <c r="AB9" s="84">
        <v>290</v>
      </c>
      <c r="AC9" s="84">
        <v>270</v>
      </c>
      <c r="AD9" s="84">
        <v>260</v>
      </c>
      <c r="AE9" s="84">
        <v>250</v>
      </c>
      <c r="AF9" s="96">
        <f t="shared" si="9"/>
        <v>970</v>
      </c>
      <c r="AG9" s="96">
        <f t="shared" si="10"/>
        <v>680</v>
      </c>
      <c r="AH9" s="96">
        <f t="shared" si="11"/>
        <v>570</v>
      </c>
      <c r="AI9" s="96">
        <f t="shared" si="12"/>
        <v>450</v>
      </c>
      <c r="AJ9" s="102">
        <f>'ĐẤT PNN'!I9-'ĐẤT NN'!P9</f>
        <v>1030</v>
      </c>
    </row>
    <row r="10" spans="1:36" s="17" customFormat="1" ht="94.5" customHeight="1">
      <c r="A10" s="108">
        <f t="shared" si="13"/>
        <v>5</v>
      </c>
      <c r="B10" s="108" t="str">
        <f>'ĐẤT PNN'!B10</f>
        <v>VT2*0,8</v>
      </c>
      <c r="C10" s="116" t="str">
        <f t="shared" si="1"/>
        <v>BH60DT</v>
      </c>
      <c r="D10" s="108" t="s">
        <v>231</v>
      </c>
      <c r="E10" s="108" t="s">
        <v>86</v>
      </c>
      <c r="F10" s="116" t="str">
        <f t="shared" si="0"/>
        <v>Phường Long BìnhVị trí 2410</v>
      </c>
      <c r="G10" s="108" t="str">
        <f>VLOOKUP(F10,'[3]CLN.CHN'!$E$58:$H$69,2,0)</f>
        <v>TPBH1</v>
      </c>
      <c r="H10" s="117" t="str">
        <f t="shared" si="2"/>
        <v>Phường Long BìnhTPBH1Vị trí 1450</v>
      </c>
      <c r="I10" s="109"/>
      <c r="J10" s="109"/>
      <c r="K10" s="154" t="str">
        <f>'ĐẤT PNN'!D10</f>
        <v>Các tuyến đường giao thông không đấu nối trực tiếp và thông ra Đường Nguyễn Trường Tộ đoạn từ Quốc lộ 1 đến Đường Hoàng Văn Bổn có hiện trạng là đường nhựa, bê tông xi măng:
- Có bề rộng ≥5m, cách đường giao thông ≤600m.
- Có bề rộng từ ≥3m đến &lt;5m, cách đường giao thông ≤400m.</v>
      </c>
      <c r="L10" s="154"/>
      <c r="M10" s="154"/>
      <c r="N10" s="114">
        <f t="shared" si="3"/>
        <v>410</v>
      </c>
      <c r="O10" s="114">
        <f t="shared" si="4"/>
        <v>270</v>
      </c>
      <c r="P10" s="114">
        <v>1030</v>
      </c>
      <c r="Q10" s="114">
        <v>680</v>
      </c>
      <c r="R10" s="118">
        <f>VLOOKUP(C10,'[1]1. MA DO'!$E$5:$AJ$1933,32,0)</f>
        <v>1.21</v>
      </c>
      <c r="S10" s="53">
        <v>450</v>
      </c>
      <c r="T10" s="53">
        <v>410</v>
      </c>
      <c r="U10" s="53">
        <v>390</v>
      </c>
      <c r="V10" s="53">
        <v>370</v>
      </c>
      <c r="W10" s="96">
        <f t="shared" si="5"/>
        <v>1500</v>
      </c>
      <c r="X10" s="96">
        <f t="shared" si="6"/>
        <v>1030</v>
      </c>
      <c r="Y10" s="96">
        <f t="shared" si="7"/>
        <v>860</v>
      </c>
      <c r="Z10" s="96">
        <f t="shared" si="8"/>
        <v>670</v>
      </c>
      <c r="AA10" s="20">
        <v>1</v>
      </c>
      <c r="AB10" s="84">
        <v>290</v>
      </c>
      <c r="AC10" s="84">
        <v>270</v>
      </c>
      <c r="AD10" s="84">
        <v>260</v>
      </c>
      <c r="AE10" s="84">
        <v>250</v>
      </c>
      <c r="AF10" s="96">
        <f t="shared" si="9"/>
        <v>970</v>
      </c>
      <c r="AG10" s="96">
        <f t="shared" si="10"/>
        <v>680</v>
      </c>
      <c r="AH10" s="96">
        <f t="shared" si="11"/>
        <v>570</v>
      </c>
      <c r="AI10" s="96">
        <f t="shared" si="12"/>
        <v>450</v>
      </c>
      <c r="AJ10" s="102">
        <f>'ĐẤT PNN'!I10-'ĐẤT NN'!P10</f>
        <v>3870</v>
      </c>
    </row>
    <row r="11" spans="1:36" s="17" customFormat="1" ht="94.5" customHeight="1">
      <c r="A11" s="108">
        <f t="shared" si="13"/>
        <v>6</v>
      </c>
      <c r="B11" s="108" t="str">
        <f>'ĐẤT PNN'!B11</f>
        <v>VT3*0,8</v>
      </c>
      <c r="C11" s="116" t="str">
        <f t="shared" si="1"/>
        <v>BH60DT</v>
      </c>
      <c r="D11" s="108" t="s">
        <v>232</v>
      </c>
      <c r="E11" s="108" t="s">
        <v>86</v>
      </c>
      <c r="F11" s="116" t="str">
        <f t="shared" si="0"/>
        <v>Phường Long BìnhVị trí 3390</v>
      </c>
      <c r="G11" s="108" t="str">
        <f>VLOOKUP(F11,'[3]CLN.CHN'!$E$58:$H$69,2,0)</f>
        <v>TPBH1</v>
      </c>
      <c r="H11" s="117" t="str">
        <f t="shared" si="2"/>
        <v>Phường Long BìnhTPBH1Vị trí 1450</v>
      </c>
      <c r="I11" s="109"/>
      <c r="J11" s="109"/>
      <c r="K11" s="154" t="str">
        <f>'ĐẤT PNN'!D11</f>
        <v>Các tuyến đường giao thông không đấu nối trực tiếp và thông ra Đường Nguyễn Trường Tộ đoạn từ Quốc lộ 1 đến Đường Hoàng Văn Bổn có hiện trạng là đường nhựa, bê tông xi măng:
- Có bề rộng ≥5m, cách đường giao thông &gt;600m.
- Có bề rộng từ ≥3m đến &lt;5m, cách đường giao thông từ &gt;400m đến ≤600m.
- Có bề rộng &lt;3m, cách đường giao thông ≤200m.</v>
      </c>
      <c r="L11" s="154"/>
      <c r="M11" s="154"/>
      <c r="N11" s="114">
        <f t="shared" si="3"/>
        <v>390</v>
      </c>
      <c r="O11" s="114">
        <f t="shared" si="4"/>
        <v>260</v>
      </c>
      <c r="P11" s="114">
        <v>860</v>
      </c>
      <c r="Q11" s="114">
        <v>570</v>
      </c>
      <c r="R11" s="118">
        <f>VLOOKUP(C11,'[1]1. MA DO'!$E$5:$AJ$1933,32,0)</f>
        <v>1.21</v>
      </c>
      <c r="S11" s="53">
        <v>450</v>
      </c>
      <c r="T11" s="53">
        <v>410</v>
      </c>
      <c r="U11" s="53">
        <v>390</v>
      </c>
      <c r="V11" s="53">
        <v>370</v>
      </c>
      <c r="W11" s="96">
        <f t="shared" si="5"/>
        <v>1500</v>
      </c>
      <c r="X11" s="96">
        <f t="shared" si="6"/>
        <v>1030</v>
      </c>
      <c r="Y11" s="96">
        <f t="shared" si="7"/>
        <v>860</v>
      </c>
      <c r="Z11" s="96">
        <f t="shared" si="8"/>
        <v>670</v>
      </c>
      <c r="AA11" s="20">
        <v>1</v>
      </c>
      <c r="AB11" s="84">
        <v>290</v>
      </c>
      <c r="AC11" s="84">
        <v>270</v>
      </c>
      <c r="AD11" s="84">
        <v>260</v>
      </c>
      <c r="AE11" s="84">
        <v>250</v>
      </c>
      <c r="AF11" s="96">
        <f t="shared" si="9"/>
        <v>970</v>
      </c>
      <c r="AG11" s="96">
        <f t="shared" si="10"/>
        <v>680</v>
      </c>
      <c r="AH11" s="96">
        <f t="shared" si="11"/>
        <v>570</v>
      </c>
      <c r="AI11" s="96">
        <f t="shared" si="12"/>
        <v>450</v>
      </c>
      <c r="AJ11" s="102">
        <f>'ĐẤT PNN'!I11-'ĐẤT NN'!P11</f>
        <v>1640</v>
      </c>
    </row>
    <row r="12" spans="1:36" s="17" customFormat="1" ht="63" customHeight="1">
      <c r="A12" s="108">
        <f t="shared" si="13"/>
        <v>7</v>
      </c>
      <c r="B12" s="108" t="str">
        <f>'ĐẤT PNN'!B12</f>
        <v>VT4*0,8</v>
      </c>
      <c r="C12" s="116" t="str">
        <f t="shared" si="1"/>
        <v>BH60DT</v>
      </c>
      <c r="D12" s="108" t="s">
        <v>233</v>
      </c>
      <c r="E12" s="108" t="s">
        <v>86</v>
      </c>
      <c r="F12" s="116" t="str">
        <f t="shared" si="0"/>
        <v>Phường Long BìnhVị trí 4370</v>
      </c>
      <c r="G12" s="108" t="str">
        <f>VLOOKUP(F12,'[3]CLN.CHN'!$E$58:$H$69,2,0)</f>
        <v>TPBH1</v>
      </c>
      <c r="H12" s="117" t="str">
        <f t="shared" si="2"/>
        <v>Phường Long BìnhTPBH1Vị trí 1450</v>
      </c>
      <c r="I12" s="109"/>
      <c r="J12" s="109"/>
      <c r="K12" s="154" t="str">
        <f>'ĐẤT PNN'!D12</f>
        <v>Các tuyến đường giao thông không đấu nối trực tiếp và thông ra Đường Nguyễn Trường Tộ đoạn từ Quốc lộ 1 đến Đường Hoàng Văn Bổn có hiện trạng là đường nhựa, bê tông xi măng:
- Có bề rộng từ ≥3m đến &lt;5m, cách đường giao thông &gt;600m.
- Có bề rộng &lt;3m, cách đường giao thông &gt; 200m.</v>
      </c>
      <c r="L12" s="154"/>
      <c r="M12" s="154"/>
      <c r="N12" s="114">
        <f t="shared" si="3"/>
        <v>370</v>
      </c>
      <c r="O12" s="114">
        <f t="shared" si="4"/>
        <v>250</v>
      </c>
      <c r="P12" s="114">
        <v>670</v>
      </c>
      <c r="Q12" s="114">
        <v>450</v>
      </c>
      <c r="R12" s="118">
        <f>VLOOKUP(C12,'[1]1. MA DO'!$E$5:$AJ$1933,32,0)</f>
        <v>1.21</v>
      </c>
      <c r="S12" s="53">
        <v>450</v>
      </c>
      <c r="T12" s="53">
        <v>410</v>
      </c>
      <c r="U12" s="53">
        <v>390</v>
      </c>
      <c r="V12" s="53">
        <v>370</v>
      </c>
      <c r="W12" s="96">
        <f t="shared" si="5"/>
        <v>1500</v>
      </c>
      <c r="X12" s="96">
        <f t="shared" si="6"/>
        <v>1030</v>
      </c>
      <c r="Y12" s="96">
        <f t="shared" si="7"/>
        <v>860</v>
      </c>
      <c r="Z12" s="96">
        <f t="shared" si="8"/>
        <v>670</v>
      </c>
      <c r="AA12" s="20">
        <v>1</v>
      </c>
      <c r="AB12" s="84">
        <v>290</v>
      </c>
      <c r="AC12" s="84">
        <v>270</v>
      </c>
      <c r="AD12" s="84">
        <v>260</v>
      </c>
      <c r="AE12" s="84">
        <v>250</v>
      </c>
      <c r="AF12" s="96">
        <f t="shared" si="9"/>
        <v>970</v>
      </c>
      <c r="AG12" s="96">
        <f t="shared" si="10"/>
        <v>680</v>
      </c>
      <c r="AH12" s="96">
        <f t="shared" si="11"/>
        <v>570</v>
      </c>
      <c r="AI12" s="96">
        <f t="shared" si="12"/>
        <v>450</v>
      </c>
      <c r="AJ12" s="102">
        <f>'ĐẤT PNN'!I12-'ĐẤT NN'!P12</f>
        <v>930</v>
      </c>
    </row>
    <row r="13" spans="1:36" s="17" customFormat="1" ht="63">
      <c r="A13" s="108">
        <f t="shared" si="13"/>
        <v>8</v>
      </c>
      <c r="B13" s="108" t="str">
        <f>'ĐẤT PNN'!B13</f>
        <v>BH126DT</v>
      </c>
      <c r="C13" s="116" t="str">
        <f>$B$13</f>
        <v>BH126DT</v>
      </c>
      <c r="D13" s="108" t="s">
        <v>230</v>
      </c>
      <c r="E13" s="108" t="s">
        <v>86</v>
      </c>
      <c r="F13" s="116" t="str">
        <f t="shared" si="0"/>
        <v>Phường Long BìnhVị trí 1450</v>
      </c>
      <c r="G13" s="108" t="str">
        <f>VLOOKUP(F13,'[3]CLN.CHN'!$E$58:$H$69,2,0)</f>
        <v>TPBH1</v>
      </c>
      <c r="H13" s="117" t="str">
        <f t="shared" si="2"/>
        <v>Phường Long BìnhTPBH1Vị trí 1450</v>
      </c>
      <c r="I13" s="109" t="s">
        <v>225</v>
      </c>
      <c r="J13" s="109" t="s">
        <v>222</v>
      </c>
      <c r="K13" s="110" t="str">
        <f>'ĐẤT PNN'!D13</f>
        <v>Đường Hoàng Bá Bích</v>
      </c>
      <c r="L13" s="110" t="str">
        <f>'ĐẤT PNN'!E13</f>
        <v>Đường Bùi Văn Hòa (Quốc lộ 15 nối dài)</v>
      </c>
      <c r="M13" s="110" t="str">
        <f>'ĐẤT PNN'!F13</f>
        <v>Đến đường Hoàng Tam Kỳ</v>
      </c>
      <c r="N13" s="115">
        <f>S13</f>
        <v>450</v>
      </c>
      <c r="O13" s="110">
        <f>AB13</f>
        <v>290</v>
      </c>
      <c r="P13" s="113">
        <v>1500</v>
      </c>
      <c r="Q13" s="113">
        <v>970</v>
      </c>
      <c r="R13" s="118">
        <f>VLOOKUP(C13,'[1]1. MA DO'!$E$5:$AJ$1933,32,0)</f>
        <v>1.21</v>
      </c>
      <c r="S13" s="53">
        <v>450</v>
      </c>
      <c r="T13" s="53">
        <v>410</v>
      </c>
      <c r="U13" s="53">
        <v>390</v>
      </c>
      <c r="V13" s="53">
        <v>370</v>
      </c>
      <c r="W13" s="96">
        <f t="shared" si="5"/>
        <v>1500</v>
      </c>
      <c r="X13" s="96">
        <f t="shared" si="6"/>
        <v>1030</v>
      </c>
      <c r="Y13" s="96">
        <f t="shared" si="7"/>
        <v>860</v>
      </c>
      <c r="Z13" s="96">
        <f t="shared" si="8"/>
        <v>670</v>
      </c>
      <c r="AA13" s="20">
        <v>1</v>
      </c>
      <c r="AB13" s="84">
        <v>290</v>
      </c>
      <c r="AC13" s="84">
        <v>270</v>
      </c>
      <c r="AD13" s="84">
        <v>260</v>
      </c>
      <c r="AE13" s="84">
        <v>250</v>
      </c>
      <c r="AF13" s="96">
        <f t="shared" si="9"/>
        <v>970</v>
      </c>
      <c r="AG13" s="96">
        <f t="shared" si="10"/>
        <v>680</v>
      </c>
      <c r="AH13" s="96">
        <f t="shared" si="11"/>
        <v>570</v>
      </c>
      <c r="AI13" s="96">
        <f t="shared" si="12"/>
        <v>450</v>
      </c>
      <c r="AJ13" s="102">
        <f>'ĐẤT PNN'!I13-'ĐẤT NN'!P13</f>
        <v>18300</v>
      </c>
    </row>
    <row r="14" spans="1:36" s="17" customFormat="1" ht="94.5" customHeight="1">
      <c r="A14" s="108">
        <f t="shared" si="13"/>
        <v>9</v>
      </c>
      <c r="B14" s="108" t="str">
        <f>'ĐẤT PNN'!B14</f>
        <v>VT2</v>
      </c>
      <c r="C14" s="116" t="str">
        <f t="shared" ref="C14:C19" si="14">$B$13</f>
        <v>BH126DT</v>
      </c>
      <c r="D14" s="108" t="s">
        <v>231</v>
      </c>
      <c r="E14" s="108" t="s">
        <v>86</v>
      </c>
      <c r="F14" s="116" t="str">
        <f t="shared" si="0"/>
        <v>Phường Long BìnhVị trí 2410</v>
      </c>
      <c r="G14" s="108" t="str">
        <f>VLOOKUP(F14,'[3]CLN.CHN'!$E$58:$H$69,2,0)</f>
        <v>TPBH1</v>
      </c>
      <c r="H14" s="117" t="str">
        <f t="shared" si="2"/>
        <v>Phường Long BìnhTPBH1Vị trí 1450</v>
      </c>
      <c r="I14" s="109"/>
      <c r="J14" s="109"/>
      <c r="K14" s="154" t="str">
        <f>'ĐẤT PNN'!D14</f>
        <v>Các tuyến đường giao thông đấu nối trực tiếp ra Đường Hoàng Bá Bích đoạn từ Đường Bùi Văn Hòa (Quốc lộ 15 nối dài) đến Đến đường Hoàng Tam Kỳ có hiện trạng là đường nhựa, bê tông xi măng:
- Có bề rộng ≥5m, cách đường giao thông ≤600m.
- Có bề rộng từ ≥3m đến &lt;5m, cách đường giao thông ≤400m.</v>
      </c>
      <c r="L14" s="154"/>
      <c r="M14" s="154"/>
      <c r="N14" s="114">
        <f t="shared" ref="N14:N19" si="15">IF(B14="VT2",T14,IF(B14="VT3",U14,IF(B14="VT2*0,8",T14,IF(B14="VT3*0,8",U14,V14))))</f>
        <v>410</v>
      </c>
      <c r="O14" s="114">
        <f t="shared" ref="O14:O19" si="16">IF(B14="VT2",AC14,IF(B14="VT3",AD14,IF(B14="VT2*0,8",AC14,IF(B14="VT3*0,8",AD14,AE14))))</f>
        <v>270</v>
      </c>
      <c r="P14" s="114">
        <v>1030</v>
      </c>
      <c r="Q14" s="114">
        <v>680</v>
      </c>
      <c r="R14" s="118">
        <f>VLOOKUP(C14,'[1]1. MA DO'!$E$5:$AJ$1933,32,0)</f>
        <v>1.21</v>
      </c>
      <c r="S14" s="53">
        <v>450</v>
      </c>
      <c r="T14" s="53">
        <v>410</v>
      </c>
      <c r="U14" s="53">
        <v>390</v>
      </c>
      <c r="V14" s="53">
        <v>370</v>
      </c>
      <c r="W14" s="96">
        <f t="shared" si="5"/>
        <v>1500</v>
      </c>
      <c r="X14" s="96">
        <f t="shared" si="6"/>
        <v>1030</v>
      </c>
      <c r="Y14" s="96">
        <f t="shared" si="7"/>
        <v>860</v>
      </c>
      <c r="Z14" s="96">
        <f t="shared" si="8"/>
        <v>670</v>
      </c>
      <c r="AA14" s="20">
        <v>1</v>
      </c>
      <c r="AB14" s="84">
        <v>290</v>
      </c>
      <c r="AC14" s="84">
        <v>270</v>
      </c>
      <c r="AD14" s="84">
        <v>260</v>
      </c>
      <c r="AE14" s="84">
        <v>250</v>
      </c>
      <c r="AF14" s="96">
        <f t="shared" si="9"/>
        <v>970</v>
      </c>
      <c r="AG14" s="96">
        <f t="shared" si="10"/>
        <v>680</v>
      </c>
      <c r="AH14" s="96">
        <f t="shared" si="11"/>
        <v>570</v>
      </c>
      <c r="AI14" s="96">
        <f t="shared" si="12"/>
        <v>450</v>
      </c>
      <c r="AJ14" s="102">
        <f>'ĐẤT PNN'!I14-'ĐẤT NN'!P14</f>
        <v>7370</v>
      </c>
    </row>
    <row r="15" spans="1:36" s="17" customFormat="1" ht="110.25" customHeight="1">
      <c r="A15" s="108">
        <f t="shared" si="13"/>
        <v>10</v>
      </c>
      <c r="B15" s="108" t="str">
        <f>'ĐẤT PNN'!B15</f>
        <v>VT3</v>
      </c>
      <c r="C15" s="116" t="str">
        <f t="shared" si="14"/>
        <v>BH126DT</v>
      </c>
      <c r="D15" s="108" t="s">
        <v>232</v>
      </c>
      <c r="E15" s="108" t="s">
        <v>86</v>
      </c>
      <c r="F15" s="116" t="str">
        <f t="shared" si="0"/>
        <v>Phường Long BìnhVị trí 3390</v>
      </c>
      <c r="G15" s="108" t="str">
        <f>VLOOKUP(F15,'[3]CLN.CHN'!$E$58:$H$69,2,0)</f>
        <v>TPBH1</v>
      </c>
      <c r="H15" s="117" t="str">
        <f t="shared" si="2"/>
        <v>Phường Long BìnhTPBH1Vị trí 1450</v>
      </c>
      <c r="I15" s="109"/>
      <c r="J15" s="109"/>
      <c r="K15" s="154" t="str">
        <f>'ĐẤT PNN'!D15</f>
        <v>Các tuyến đường giao thông đấu nối trực tiếp ra Đường Hoàng Bá Bích đoạn từ Đường Bùi Văn Hòa (Quốc lộ 15 nối dài) đến Đến đường Hoàng Tam Kỳ có hiện trạng là đường nhựa, bê tông xi măng:
- Có bề rộng ≥5m, cách đường giao thông &gt;600m.
- Có bề rộng từ ≥3m đến &lt;5m, cách đường giao thông từ &gt;400m đến ≤600m.
- Có bề rộng &lt;3m, cách đường giao thông ≤200m.</v>
      </c>
      <c r="L15" s="154"/>
      <c r="M15" s="154"/>
      <c r="N15" s="114">
        <f t="shared" si="15"/>
        <v>390</v>
      </c>
      <c r="O15" s="114">
        <f t="shared" si="16"/>
        <v>260</v>
      </c>
      <c r="P15" s="114">
        <v>860</v>
      </c>
      <c r="Q15" s="114">
        <v>570</v>
      </c>
      <c r="R15" s="118">
        <f>VLOOKUP(C15,'[1]1. MA DO'!$E$5:$AJ$1933,32,0)</f>
        <v>1.21</v>
      </c>
      <c r="S15" s="53">
        <v>450</v>
      </c>
      <c r="T15" s="53">
        <v>410</v>
      </c>
      <c r="U15" s="53">
        <v>390</v>
      </c>
      <c r="V15" s="53">
        <v>370</v>
      </c>
      <c r="W15" s="96">
        <f t="shared" si="5"/>
        <v>1500</v>
      </c>
      <c r="X15" s="96">
        <f t="shared" si="6"/>
        <v>1030</v>
      </c>
      <c r="Y15" s="96">
        <f t="shared" si="7"/>
        <v>860</v>
      </c>
      <c r="Z15" s="96">
        <f t="shared" si="8"/>
        <v>670</v>
      </c>
      <c r="AA15" s="20">
        <v>1</v>
      </c>
      <c r="AB15" s="84">
        <v>290</v>
      </c>
      <c r="AC15" s="84">
        <v>270</v>
      </c>
      <c r="AD15" s="84">
        <v>260</v>
      </c>
      <c r="AE15" s="84">
        <v>250</v>
      </c>
      <c r="AF15" s="96">
        <f t="shared" si="9"/>
        <v>970</v>
      </c>
      <c r="AG15" s="96">
        <f t="shared" si="10"/>
        <v>680</v>
      </c>
      <c r="AH15" s="96">
        <f t="shared" si="11"/>
        <v>570</v>
      </c>
      <c r="AI15" s="96">
        <f t="shared" si="12"/>
        <v>450</v>
      </c>
      <c r="AJ15" s="102">
        <f>'ĐẤT PNN'!I15-'ĐẤT NN'!P15</f>
        <v>4040</v>
      </c>
    </row>
    <row r="16" spans="1:36" s="17" customFormat="1" ht="78.75" customHeight="1">
      <c r="A16" s="108">
        <f t="shared" si="13"/>
        <v>11</v>
      </c>
      <c r="B16" s="108" t="str">
        <f>'ĐẤT PNN'!B16</f>
        <v>VT4</v>
      </c>
      <c r="C16" s="116" t="str">
        <f t="shared" si="14"/>
        <v>BH126DT</v>
      </c>
      <c r="D16" s="108" t="s">
        <v>233</v>
      </c>
      <c r="E16" s="108" t="s">
        <v>86</v>
      </c>
      <c r="F16" s="116" t="str">
        <f t="shared" si="0"/>
        <v>Phường Long BìnhVị trí 4370</v>
      </c>
      <c r="G16" s="108" t="str">
        <f>VLOOKUP(F16,'[3]CLN.CHN'!$E$58:$H$69,2,0)</f>
        <v>TPBH1</v>
      </c>
      <c r="H16" s="117" t="str">
        <f t="shared" si="2"/>
        <v>Phường Long BìnhTPBH1Vị trí 1450</v>
      </c>
      <c r="I16" s="109"/>
      <c r="J16" s="109"/>
      <c r="K16" s="154" t="str">
        <f>'ĐẤT PNN'!D16</f>
        <v>Các tuyến đường giao thông đấu nối trực tiếp ra Đường Hoàng Bá Bích đoạn từ Đường Bùi Văn Hòa (Quốc lộ 15 nối dài) đến Đến đường Hoàng Tam Kỳ có hiện trạng là đường nhựa, bê tông xi măng:
- Có bề rộng từ ≥3m đến &lt;5m, cách đường giao thông &gt;600m.
- Có bề rộng &lt;3m, cách đường giao thông &gt;200m.</v>
      </c>
      <c r="L16" s="154"/>
      <c r="M16" s="154"/>
      <c r="N16" s="114">
        <f t="shared" si="15"/>
        <v>370</v>
      </c>
      <c r="O16" s="114">
        <f t="shared" si="16"/>
        <v>250</v>
      </c>
      <c r="P16" s="114">
        <v>670</v>
      </c>
      <c r="Q16" s="114">
        <v>450</v>
      </c>
      <c r="R16" s="118">
        <f>VLOOKUP(C16,'[1]1. MA DO'!$E$5:$AJ$1933,32,0)</f>
        <v>1.21</v>
      </c>
      <c r="S16" s="53">
        <v>450</v>
      </c>
      <c r="T16" s="53">
        <v>410</v>
      </c>
      <c r="U16" s="53">
        <v>390</v>
      </c>
      <c r="V16" s="53">
        <v>370</v>
      </c>
      <c r="W16" s="96">
        <f t="shared" si="5"/>
        <v>1500</v>
      </c>
      <c r="X16" s="96">
        <f t="shared" si="6"/>
        <v>1030</v>
      </c>
      <c r="Y16" s="96">
        <f t="shared" si="7"/>
        <v>860</v>
      </c>
      <c r="Z16" s="96">
        <f t="shared" si="8"/>
        <v>670</v>
      </c>
      <c r="AA16" s="20">
        <v>1</v>
      </c>
      <c r="AB16" s="84">
        <v>290</v>
      </c>
      <c r="AC16" s="84">
        <v>270</v>
      </c>
      <c r="AD16" s="84">
        <v>260</v>
      </c>
      <c r="AE16" s="84">
        <v>250</v>
      </c>
      <c r="AF16" s="96">
        <f t="shared" si="9"/>
        <v>970</v>
      </c>
      <c r="AG16" s="96">
        <f t="shared" si="10"/>
        <v>680</v>
      </c>
      <c r="AH16" s="96">
        <f t="shared" si="11"/>
        <v>570</v>
      </c>
      <c r="AI16" s="96">
        <f t="shared" si="12"/>
        <v>450</v>
      </c>
      <c r="AJ16" s="102">
        <f>'ĐẤT PNN'!I16-'ĐẤT NN'!P16</f>
        <v>2230</v>
      </c>
    </row>
    <row r="17" spans="1:36" s="17" customFormat="1" ht="94.5" customHeight="1">
      <c r="A17" s="108">
        <f t="shared" si="13"/>
        <v>12</v>
      </c>
      <c r="B17" s="108" t="str">
        <f>'ĐẤT PNN'!B17</f>
        <v>VT2*0,8</v>
      </c>
      <c r="C17" s="116" t="str">
        <f t="shared" si="14"/>
        <v>BH126DT</v>
      </c>
      <c r="D17" s="108" t="s">
        <v>231</v>
      </c>
      <c r="E17" s="108" t="s">
        <v>86</v>
      </c>
      <c r="F17" s="116" t="str">
        <f t="shared" si="0"/>
        <v>Phường Long BìnhVị trí 2410</v>
      </c>
      <c r="G17" s="108" t="str">
        <f>VLOOKUP(F17,'[3]CLN.CHN'!$E$58:$H$69,2,0)</f>
        <v>TPBH1</v>
      </c>
      <c r="H17" s="117" t="str">
        <f t="shared" si="2"/>
        <v>Phường Long BìnhTPBH1Vị trí 1450</v>
      </c>
      <c r="I17" s="109"/>
      <c r="J17" s="109"/>
      <c r="K17" s="154" t="str">
        <f>'ĐẤT PNN'!D17</f>
        <v>Các tuyến đường giao thông không đấu nối trực tiếp và thông ra Đường Hoàng Bá Bích đoạn từ Đường Bùi Văn Hòa (Quốc lộ 15 nối dài) đến Đến đường Hoàng Tam Kỳ có hiện trạng là đường nhựa, bê tông xi măng:
- Có bề rộng ≥5m, cách đường giao thông ≤600m.
- Có bề rộng từ ≥3m đến &lt;5m, cách đường giao thông ≤400m.</v>
      </c>
      <c r="L17" s="154"/>
      <c r="M17" s="154"/>
      <c r="N17" s="114">
        <f t="shared" si="15"/>
        <v>410</v>
      </c>
      <c r="O17" s="114">
        <f t="shared" si="16"/>
        <v>270</v>
      </c>
      <c r="P17" s="114">
        <v>1030</v>
      </c>
      <c r="Q17" s="114">
        <v>680</v>
      </c>
      <c r="R17" s="118">
        <f>VLOOKUP(C17,'[1]1. MA DO'!$E$5:$AJ$1933,32,0)</f>
        <v>1.21</v>
      </c>
      <c r="S17" s="53">
        <v>450</v>
      </c>
      <c r="T17" s="53">
        <v>410</v>
      </c>
      <c r="U17" s="53">
        <v>390</v>
      </c>
      <c r="V17" s="53">
        <v>370</v>
      </c>
      <c r="W17" s="96">
        <f t="shared" si="5"/>
        <v>1500</v>
      </c>
      <c r="X17" s="96">
        <f t="shared" si="6"/>
        <v>1030</v>
      </c>
      <c r="Y17" s="96">
        <f t="shared" si="7"/>
        <v>860</v>
      </c>
      <c r="Z17" s="96">
        <f t="shared" si="8"/>
        <v>670</v>
      </c>
      <c r="AA17" s="20">
        <v>1</v>
      </c>
      <c r="AB17" s="84">
        <v>290</v>
      </c>
      <c r="AC17" s="84">
        <v>270</v>
      </c>
      <c r="AD17" s="84">
        <v>260</v>
      </c>
      <c r="AE17" s="84">
        <v>250</v>
      </c>
      <c r="AF17" s="96">
        <f t="shared" si="9"/>
        <v>970</v>
      </c>
      <c r="AG17" s="96">
        <f t="shared" si="10"/>
        <v>680</v>
      </c>
      <c r="AH17" s="96">
        <f t="shared" si="11"/>
        <v>570</v>
      </c>
      <c r="AI17" s="96">
        <f t="shared" si="12"/>
        <v>450</v>
      </c>
      <c r="AJ17" s="102">
        <f>'ĐẤT PNN'!I17-'ĐẤT NN'!P17</f>
        <v>6570</v>
      </c>
    </row>
    <row r="18" spans="1:36" s="17" customFormat="1" ht="94.5" customHeight="1">
      <c r="A18" s="108">
        <f t="shared" si="13"/>
        <v>13</v>
      </c>
      <c r="B18" s="108" t="str">
        <f>'ĐẤT PNN'!B18</f>
        <v>VT3*0,8</v>
      </c>
      <c r="C18" s="116" t="str">
        <f t="shared" si="14"/>
        <v>BH126DT</v>
      </c>
      <c r="D18" s="108" t="s">
        <v>232</v>
      </c>
      <c r="E18" s="108" t="s">
        <v>86</v>
      </c>
      <c r="F18" s="116" t="str">
        <f t="shared" si="0"/>
        <v>Phường Long BìnhVị trí 3390</v>
      </c>
      <c r="G18" s="108" t="str">
        <f>VLOOKUP(F18,'[3]CLN.CHN'!$E$58:$H$69,2,0)</f>
        <v>TPBH1</v>
      </c>
      <c r="H18" s="117" t="str">
        <f t="shared" si="2"/>
        <v>Phường Long BìnhTPBH1Vị trí 1450</v>
      </c>
      <c r="I18" s="109"/>
      <c r="J18" s="109"/>
      <c r="K18" s="154" t="str">
        <f>'ĐẤT PNN'!D18</f>
        <v>Các tuyến đường giao thông không đấu nối trực tiếp và thông ra Đường Hoàng Bá Bích đoạn từ Đường Bùi Văn Hòa (Quốc lộ 15 nối dài) đến Đến đường Hoàng Tam Kỳ có hiện trạng là đường nhựa, bê tông xi măng:
- Có bề rộng ≥5m, cách đường giao thông &gt;600m.
- Có bề rộng từ ≥3m đến &lt;5m, cách đường giao thông từ &gt;400m đến ≤600m.
- Có bề rộng &lt;3m, cách đường giao thông ≤200m.</v>
      </c>
      <c r="L18" s="154"/>
      <c r="M18" s="154"/>
      <c r="N18" s="114">
        <f t="shared" si="15"/>
        <v>390</v>
      </c>
      <c r="O18" s="114">
        <f t="shared" si="16"/>
        <v>260</v>
      </c>
      <c r="P18" s="114">
        <v>860</v>
      </c>
      <c r="Q18" s="114">
        <v>570</v>
      </c>
      <c r="R18" s="118">
        <f>VLOOKUP(C18,'[1]1. MA DO'!$E$5:$AJ$1933,32,0)</f>
        <v>1.21</v>
      </c>
      <c r="S18" s="53">
        <v>450</v>
      </c>
      <c r="T18" s="53">
        <v>410</v>
      </c>
      <c r="U18" s="53">
        <v>390</v>
      </c>
      <c r="V18" s="53">
        <v>370</v>
      </c>
      <c r="W18" s="96">
        <f t="shared" si="5"/>
        <v>1500</v>
      </c>
      <c r="X18" s="96">
        <f t="shared" si="6"/>
        <v>1030</v>
      </c>
      <c r="Y18" s="96">
        <f t="shared" si="7"/>
        <v>860</v>
      </c>
      <c r="Z18" s="96">
        <f t="shared" si="8"/>
        <v>670</v>
      </c>
      <c r="AA18" s="20">
        <v>1</v>
      </c>
      <c r="AB18" s="84">
        <v>290</v>
      </c>
      <c r="AC18" s="84">
        <v>270</v>
      </c>
      <c r="AD18" s="84">
        <v>260</v>
      </c>
      <c r="AE18" s="84">
        <v>250</v>
      </c>
      <c r="AF18" s="96">
        <f t="shared" si="9"/>
        <v>970</v>
      </c>
      <c r="AG18" s="96">
        <f t="shared" si="10"/>
        <v>680</v>
      </c>
      <c r="AH18" s="96">
        <f t="shared" si="11"/>
        <v>570</v>
      </c>
      <c r="AI18" s="96">
        <f t="shared" si="12"/>
        <v>450</v>
      </c>
      <c r="AJ18" s="102">
        <f>'ĐẤT PNN'!I18-'ĐẤT NN'!P18</f>
        <v>3540</v>
      </c>
    </row>
    <row r="19" spans="1:36" s="17" customFormat="1" ht="78.75" customHeight="1">
      <c r="A19" s="108">
        <f t="shared" si="13"/>
        <v>14</v>
      </c>
      <c r="B19" s="108" t="str">
        <f>'ĐẤT PNN'!B19</f>
        <v>VT4*0,8</v>
      </c>
      <c r="C19" s="116" t="str">
        <f t="shared" si="14"/>
        <v>BH126DT</v>
      </c>
      <c r="D19" s="108" t="s">
        <v>233</v>
      </c>
      <c r="E19" s="108" t="s">
        <v>86</v>
      </c>
      <c r="F19" s="116" t="str">
        <f t="shared" si="0"/>
        <v>Phường Long BìnhVị trí 4370</v>
      </c>
      <c r="G19" s="108" t="str">
        <f>VLOOKUP(F19,'[3]CLN.CHN'!$E$58:$H$69,2,0)</f>
        <v>TPBH1</v>
      </c>
      <c r="H19" s="117" t="str">
        <f t="shared" si="2"/>
        <v>Phường Long BìnhTPBH1Vị trí 1450</v>
      </c>
      <c r="I19" s="109"/>
      <c r="J19" s="109"/>
      <c r="K19" s="154" t="str">
        <f>'ĐẤT PNN'!D19</f>
        <v>Các tuyến đường giao thông không đấu nối trực tiếp và thông ra Đường Hoàng Bá Bích đoạn từ Đường Bùi Văn Hòa (Quốc lộ 15 nối dài) đến Đến đường Hoàng Tam Kỳ có hiện trạng là đường nhựa, bê tông xi măng:
- Có bề rộng từ ≥3m đến &lt;5m, cách đường giao thông &gt;600m.
- Có bề rộng &lt;3m, cách đường giao thông &gt; 200m.</v>
      </c>
      <c r="L19" s="154"/>
      <c r="M19" s="154"/>
      <c r="N19" s="114">
        <f t="shared" si="15"/>
        <v>370</v>
      </c>
      <c r="O19" s="114">
        <f t="shared" si="16"/>
        <v>250</v>
      </c>
      <c r="P19" s="114">
        <v>670</v>
      </c>
      <c r="Q19" s="114">
        <v>450</v>
      </c>
      <c r="R19" s="118">
        <f>VLOOKUP(C19,'[1]1. MA DO'!$E$5:$AJ$1933,32,0)</f>
        <v>1.21</v>
      </c>
      <c r="S19" s="53">
        <v>450</v>
      </c>
      <c r="T19" s="53">
        <v>410</v>
      </c>
      <c r="U19" s="53">
        <v>390</v>
      </c>
      <c r="V19" s="53">
        <v>370</v>
      </c>
      <c r="W19" s="96">
        <f t="shared" si="5"/>
        <v>1500</v>
      </c>
      <c r="X19" s="96">
        <f t="shared" si="6"/>
        <v>1030</v>
      </c>
      <c r="Y19" s="96">
        <f t="shared" si="7"/>
        <v>860</v>
      </c>
      <c r="Z19" s="96">
        <f t="shared" si="8"/>
        <v>670</v>
      </c>
      <c r="AA19" s="20">
        <v>1</v>
      </c>
      <c r="AB19" s="84">
        <v>290</v>
      </c>
      <c r="AC19" s="84">
        <v>270</v>
      </c>
      <c r="AD19" s="84">
        <v>260</v>
      </c>
      <c r="AE19" s="84">
        <v>250</v>
      </c>
      <c r="AF19" s="96">
        <f t="shared" si="9"/>
        <v>970</v>
      </c>
      <c r="AG19" s="96">
        <f t="shared" si="10"/>
        <v>680</v>
      </c>
      <c r="AH19" s="96">
        <f t="shared" si="11"/>
        <v>570</v>
      </c>
      <c r="AI19" s="96">
        <f t="shared" si="12"/>
        <v>450</v>
      </c>
      <c r="AJ19" s="102">
        <f>'ĐẤT PNN'!I19-'ĐẤT NN'!P19</f>
        <v>1930</v>
      </c>
    </row>
    <row r="20" spans="1:36" s="17" customFormat="1" ht="63">
      <c r="A20" s="108">
        <f t="shared" si="13"/>
        <v>15</v>
      </c>
      <c r="B20" s="108" t="str">
        <f>'ĐẤT PNN'!B20</f>
        <v>BH54DT_D1</v>
      </c>
      <c r="C20" s="116" t="str">
        <f>$B$20</f>
        <v>BH54DT_D1</v>
      </c>
      <c r="D20" s="108" t="s">
        <v>230</v>
      </c>
      <c r="E20" s="108" t="s">
        <v>86</v>
      </c>
      <c r="F20" s="116" t="str">
        <f t="shared" si="0"/>
        <v>Phường Long BìnhVị trí 1450</v>
      </c>
      <c r="G20" s="108" t="str">
        <f>VLOOKUP(F20,'[3]CLN.CHN'!$E$58:$H$69,2,0)</f>
        <v>TPBH1</v>
      </c>
      <c r="H20" s="117" t="str">
        <f t="shared" si="2"/>
        <v>Phường Long BìnhTPBH1Vị trí 1450</v>
      </c>
      <c r="I20" s="109" t="s">
        <v>225</v>
      </c>
      <c r="J20" s="109" t="s">
        <v>222</v>
      </c>
      <c r="K20" s="110" t="str">
        <f>'ĐẤT PNN'!D20</f>
        <v>Đường Thân Nhân Trung</v>
      </c>
      <c r="L20" s="110" t="str">
        <f>'ĐẤT PNN'!E20</f>
        <v>Đường Nguyễn Ái Quốc</v>
      </c>
      <c r="M20" s="110" t="str">
        <f>'ĐẤT PNN'!F20</f>
        <v>Suối Săn Máu</v>
      </c>
      <c r="N20" s="115">
        <f>S20</f>
        <v>450</v>
      </c>
      <c r="O20" s="110">
        <f>AB20</f>
        <v>290</v>
      </c>
      <c r="P20" s="113">
        <v>1500</v>
      </c>
      <c r="Q20" s="113">
        <v>970</v>
      </c>
      <c r="R20" s="118">
        <f>VLOOKUP(C20,'[1]1. MA DO'!$E$5:$AJ$1933,32,0)</f>
        <v>1.21</v>
      </c>
      <c r="S20" s="53">
        <v>450</v>
      </c>
      <c r="T20" s="53">
        <v>410</v>
      </c>
      <c r="U20" s="53">
        <v>390</v>
      </c>
      <c r="V20" s="53">
        <v>370</v>
      </c>
      <c r="W20" s="96">
        <f t="shared" si="5"/>
        <v>1500</v>
      </c>
      <c r="X20" s="96">
        <f t="shared" si="6"/>
        <v>1030</v>
      </c>
      <c r="Y20" s="96">
        <f t="shared" si="7"/>
        <v>860</v>
      </c>
      <c r="Z20" s="96">
        <f t="shared" si="8"/>
        <v>670</v>
      </c>
      <c r="AA20" s="20">
        <v>1</v>
      </c>
      <c r="AB20" s="84">
        <v>290</v>
      </c>
      <c r="AC20" s="84">
        <v>270</v>
      </c>
      <c r="AD20" s="84">
        <v>260</v>
      </c>
      <c r="AE20" s="84">
        <v>250</v>
      </c>
      <c r="AF20" s="96">
        <f t="shared" si="9"/>
        <v>970</v>
      </c>
      <c r="AG20" s="96">
        <f t="shared" si="10"/>
        <v>680</v>
      </c>
      <c r="AH20" s="96">
        <f t="shared" si="11"/>
        <v>570</v>
      </c>
      <c r="AI20" s="96">
        <f t="shared" si="12"/>
        <v>450</v>
      </c>
      <c r="AJ20" s="102">
        <f>'ĐẤT PNN'!I20-'ĐẤT NN'!P20</f>
        <v>9900</v>
      </c>
    </row>
    <row r="21" spans="1:36" s="17" customFormat="1" ht="94.5" customHeight="1">
      <c r="A21" s="108">
        <f t="shared" si="13"/>
        <v>16</v>
      </c>
      <c r="B21" s="108" t="str">
        <f>'ĐẤT PNN'!B21</f>
        <v>VT2</v>
      </c>
      <c r="C21" s="116" t="str">
        <f t="shared" ref="C21:C26" si="17">$B$20</f>
        <v>BH54DT_D1</v>
      </c>
      <c r="D21" s="108" t="s">
        <v>231</v>
      </c>
      <c r="E21" s="108" t="s">
        <v>86</v>
      </c>
      <c r="F21" s="116" t="str">
        <f t="shared" si="0"/>
        <v>Phường Long BìnhVị trí 2410</v>
      </c>
      <c r="G21" s="108" t="str">
        <f>VLOOKUP(F21,'[3]CLN.CHN'!$E$58:$H$69,2,0)</f>
        <v>TPBH1</v>
      </c>
      <c r="H21" s="117" t="str">
        <f t="shared" si="2"/>
        <v>Phường Long BìnhTPBH1Vị trí 1450</v>
      </c>
      <c r="I21" s="109"/>
      <c r="J21" s="109"/>
      <c r="K21" s="154" t="str">
        <f>'ĐẤT PNN'!D21</f>
        <v>Các tuyến đường giao thông đấu nối trực tiếp ra Đường Thân Nhân Trung đoạn từ Đường Nguyễn Ái Quốc đến Suối Săn Máu có hiện trạng là đường nhựa, bê tông xi măng:
- Có bề rộng ≥5m, cách đường giao thông ≤600m.
- Có bề rộng từ ≥3m đến &lt;5m, cách đường giao thông ≤400m.</v>
      </c>
      <c r="L21" s="154"/>
      <c r="M21" s="154"/>
      <c r="N21" s="114">
        <f t="shared" ref="N21:N26" si="18">IF(B21="VT2",T21,IF(B21="VT3",U21,IF(B21="VT2*0,8",T21,IF(B21="VT3*0,8",U21,V21))))</f>
        <v>410</v>
      </c>
      <c r="O21" s="114">
        <f t="shared" ref="O21:O26" si="19">IF(B21="VT2",AC21,IF(B21="VT3",AD21,IF(B21="VT2*0,8",AC21,IF(B21="VT3*0,8",AD21,AE21))))</f>
        <v>270</v>
      </c>
      <c r="P21" s="114">
        <v>1030</v>
      </c>
      <c r="Q21" s="114">
        <v>680</v>
      </c>
      <c r="R21" s="118">
        <f>VLOOKUP(C21,'[1]1. MA DO'!$E$5:$AJ$1933,32,0)</f>
        <v>1.21</v>
      </c>
      <c r="S21" s="53">
        <v>450</v>
      </c>
      <c r="T21" s="53">
        <v>410</v>
      </c>
      <c r="U21" s="53">
        <v>390</v>
      </c>
      <c r="V21" s="53">
        <v>370</v>
      </c>
      <c r="W21" s="96">
        <f t="shared" si="5"/>
        <v>1500</v>
      </c>
      <c r="X21" s="96">
        <f t="shared" si="6"/>
        <v>1030</v>
      </c>
      <c r="Y21" s="96">
        <f t="shared" si="7"/>
        <v>860</v>
      </c>
      <c r="Z21" s="96">
        <f t="shared" si="8"/>
        <v>670</v>
      </c>
      <c r="AA21" s="20">
        <v>1</v>
      </c>
      <c r="AB21" s="84">
        <v>290</v>
      </c>
      <c r="AC21" s="84">
        <v>270</v>
      </c>
      <c r="AD21" s="84">
        <v>260</v>
      </c>
      <c r="AE21" s="84">
        <v>250</v>
      </c>
      <c r="AF21" s="96">
        <f t="shared" si="9"/>
        <v>970</v>
      </c>
      <c r="AG21" s="96">
        <f t="shared" si="10"/>
        <v>680</v>
      </c>
      <c r="AH21" s="96">
        <f t="shared" si="11"/>
        <v>570</v>
      </c>
      <c r="AI21" s="96">
        <f t="shared" si="12"/>
        <v>450</v>
      </c>
      <c r="AJ21" s="102">
        <f>'ĐẤT PNN'!I21-'ĐẤT NN'!P21</f>
        <v>3970</v>
      </c>
    </row>
    <row r="22" spans="1:36" s="17" customFormat="1" ht="110.25" customHeight="1">
      <c r="A22" s="108">
        <f t="shared" si="13"/>
        <v>17</v>
      </c>
      <c r="B22" s="108" t="str">
        <f>'ĐẤT PNN'!B22</f>
        <v>VT3</v>
      </c>
      <c r="C22" s="116" t="str">
        <f t="shared" si="17"/>
        <v>BH54DT_D1</v>
      </c>
      <c r="D22" s="108" t="s">
        <v>232</v>
      </c>
      <c r="E22" s="108" t="s">
        <v>86</v>
      </c>
      <c r="F22" s="116" t="str">
        <f t="shared" si="0"/>
        <v>Phường Long BìnhVị trí 3390</v>
      </c>
      <c r="G22" s="108" t="str">
        <f>VLOOKUP(F22,'[3]CLN.CHN'!$E$58:$H$69,2,0)</f>
        <v>TPBH1</v>
      </c>
      <c r="H22" s="117" t="str">
        <f t="shared" si="2"/>
        <v>Phường Long BìnhTPBH1Vị trí 1450</v>
      </c>
      <c r="I22" s="109"/>
      <c r="J22" s="109"/>
      <c r="K22" s="154" t="str">
        <f>'ĐẤT PNN'!D22</f>
        <v>Các tuyến đường giao thông đấu nối trực tiếp ra Đường Thân Nhân Trung đoạn từ Đường Nguyễn Ái Quốc đến Suối Săn Máu có hiện trạng là đường nhựa, bê tông xi măng:
- Có bề rộng ≥5m, cách đường giao thông &gt;600m.
- Có bề rộng từ ≥3m đến &lt;5m, cách đường giao thông từ &gt;400m đến ≤600m.
- Có bề rộng &lt;3m, cách đường giao thông ≤200m.</v>
      </c>
      <c r="L22" s="154"/>
      <c r="M22" s="154"/>
      <c r="N22" s="114">
        <f t="shared" si="18"/>
        <v>390</v>
      </c>
      <c r="O22" s="114">
        <f t="shared" si="19"/>
        <v>260</v>
      </c>
      <c r="P22" s="114">
        <v>860</v>
      </c>
      <c r="Q22" s="114">
        <v>570</v>
      </c>
      <c r="R22" s="118">
        <f>VLOOKUP(C22,'[1]1. MA DO'!$E$5:$AJ$1933,32,0)</f>
        <v>1.21</v>
      </c>
      <c r="S22" s="53">
        <v>450</v>
      </c>
      <c r="T22" s="53">
        <v>410</v>
      </c>
      <c r="U22" s="53">
        <v>390</v>
      </c>
      <c r="V22" s="53">
        <v>370</v>
      </c>
      <c r="W22" s="96">
        <f t="shared" si="5"/>
        <v>1500</v>
      </c>
      <c r="X22" s="96">
        <f t="shared" si="6"/>
        <v>1030</v>
      </c>
      <c r="Y22" s="96">
        <f t="shared" si="7"/>
        <v>860</v>
      </c>
      <c r="Z22" s="96">
        <f t="shared" si="8"/>
        <v>670</v>
      </c>
      <c r="AA22" s="20">
        <v>1</v>
      </c>
      <c r="AB22" s="84">
        <v>290</v>
      </c>
      <c r="AC22" s="84">
        <v>270</v>
      </c>
      <c r="AD22" s="84">
        <v>260</v>
      </c>
      <c r="AE22" s="84">
        <v>250</v>
      </c>
      <c r="AF22" s="96">
        <f t="shared" si="9"/>
        <v>970</v>
      </c>
      <c r="AG22" s="96">
        <f t="shared" si="10"/>
        <v>680</v>
      </c>
      <c r="AH22" s="96">
        <f t="shared" si="11"/>
        <v>570</v>
      </c>
      <c r="AI22" s="96">
        <f t="shared" si="12"/>
        <v>450</v>
      </c>
      <c r="AJ22" s="102">
        <f>'ĐẤT PNN'!I22-'ĐẤT NN'!P22</f>
        <v>2140</v>
      </c>
    </row>
    <row r="23" spans="1:36" s="17" customFormat="1" ht="63" customHeight="1">
      <c r="A23" s="108">
        <f t="shared" si="13"/>
        <v>18</v>
      </c>
      <c r="B23" s="108" t="str">
        <f>'ĐẤT PNN'!B23</f>
        <v>VT4</v>
      </c>
      <c r="C23" s="116" t="str">
        <f t="shared" si="17"/>
        <v>BH54DT_D1</v>
      </c>
      <c r="D23" s="108" t="s">
        <v>233</v>
      </c>
      <c r="E23" s="108" t="s">
        <v>86</v>
      </c>
      <c r="F23" s="116" t="str">
        <f t="shared" si="0"/>
        <v>Phường Long BìnhVị trí 4370</v>
      </c>
      <c r="G23" s="108" t="str">
        <f>VLOOKUP(F23,'[3]CLN.CHN'!$E$58:$H$69,2,0)</f>
        <v>TPBH1</v>
      </c>
      <c r="H23" s="117" t="str">
        <f t="shared" si="2"/>
        <v>Phường Long BìnhTPBH1Vị trí 1450</v>
      </c>
      <c r="I23" s="109"/>
      <c r="J23" s="109"/>
      <c r="K23" s="154" t="str">
        <f>'ĐẤT PNN'!D23</f>
        <v>Các tuyến đường giao thông đấu nối trực tiếp ra Đường Thân Nhân Trung đoạn từ Đường Nguyễn Ái Quốc đến Suối Săn Máu có hiện trạng là đường nhựa, bê tông xi măng:
- Có bề rộng từ ≥3m đến &lt;5m, cách đường giao thông &gt;600m.
- Có bề rộng &lt;3m, cách đường giao thông &gt;200m.</v>
      </c>
      <c r="L23" s="154"/>
      <c r="M23" s="154"/>
      <c r="N23" s="114">
        <f t="shared" si="18"/>
        <v>370</v>
      </c>
      <c r="O23" s="114">
        <f t="shared" si="19"/>
        <v>250</v>
      </c>
      <c r="P23" s="114">
        <v>670</v>
      </c>
      <c r="Q23" s="114">
        <v>450</v>
      </c>
      <c r="R23" s="118">
        <f>VLOOKUP(C23,'[1]1. MA DO'!$E$5:$AJ$1933,32,0)</f>
        <v>1.21</v>
      </c>
      <c r="S23" s="53">
        <v>450</v>
      </c>
      <c r="T23" s="53">
        <v>410</v>
      </c>
      <c r="U23" s="53">
        <v>390</v>
      </c>
      <c r="V23" s="53">
        <v>370</v>
      </c>
      <c r="W23" s="96">
        <f t="shared" si="5"/>
        <v>1500</v>
      </c>
      <c r="X23" s="96">
        <f t="shared" si="6"/>
        <v>1030</v>
      </c>
      <c r="Y23" s="96">
        <f t="shared" si="7"/>
        <v>860</v>
      </c>
      <c r="Z23" s="96">
        <f t="shared" si="8"/>
        <v>670</v>
      </c>
      <c r="AA23" s="20">
        <v>1</v>
      </c>
      <c r="AB23" s="84">
        <v>290</v>
      </c>
      <c r="AC23" s="84">
        <v>270</v>
      </c>
      <c r="AD23" s="84">
        <v>260</v>
      </c>
      <c r="AE23" s="84">
        <v>250</v>
      </c>
      <c r="AF23" s="96">
        <f t="shared" si="9"/>
        <v>970</v>
      </c>
      <c r="AG23" s="96">
        <f t="shared" si="10"/>
        <v>680</v>
      </c>
      <c r="AH23" s="96">
        <f t="shared" si="11"/>
        <v>570</v>
      </c>
      <c r="AI23" s="96">
        <f t="shared" si="12"/>
        <v>450</v>
      </c>
      <c r="AJ23" s="102">
        <f>'ĐẤT PNN'!I23-'ĐẤT NN'!P23</f>
        <v>1630</v>
      </c>
    </row>
    <row r="24" spans="1:36" s="17" customFormat="1" ht="94.5" customHeight="1">
      <c r="A24" s="108">
        <f t="shared" si="13"/>
        <v>19</v>
      </c>
      <c r="B24" s="108" t="str">
        <f>'ĐẤT PNN'!B24</f>
        <v>VT2*0,8</v>
      </c>
      <c r="C24" s="116" t="str">
        <f t="shared" si="17"/>
        <v>BH54DT_D1</v>
      </c>
      <c r="D24" s="108" t="s">
        <v>231</v>
      </c>
      <c r="E24" s="108" t="s">
        <v>86</v>
      </c>
      <c r="F24" s="116" t="str">
        <f t="shared" si="0"/>
        <v>Phường Long BìnhVị trí 2410</v>
      </c>
      <c r="G24" s="108" t="str">
        <f>VLOOKUP(F24,'[3]CLN.CHN'!$E$58:$H$69,2,0)</f>
        <v>TPBH1</v>
      </c>
      <c r="H24" s="117" t="str">
        <f t="shared" si="2"/>
        <v>Phường Long BìnhTPBH1Vị trí 1450</v>
      </c>
      <c r="I24" s="109"/>
      <c r="J24" s="109"/>
      <c r="K24" s="154" t="str">
        <f>'ĐẤT PNN'!D24</f>
        <v>Các tuyến đường giao thông không đấu nối trực tiếp và thông ra Đường Thân Nhân Trung đoạn từ Đường Nguyễn Ái Quốc đến Suối Săn Máu có hiện trạng là đường nhựa, bê tông xi măng:
- Có bề rộng ≥5m, cách đường giao thông ≤600m.
- Có bề rộng từ ≥3m đến &lt;5m, cách đường giao thông ≤400m.</v>
      </c>
      <c r="L24" s="154"/>
      <c r="M24" s="154"/>
      <c r="N24" s="114">
        <f t="shared" si="18"/>
        <v>410</v>
      </c>
      <c r="O24" s="114">
        <f t="shared" si="19"/>
        <v>270</v>
      </c>
      <c r="P24" s="114">
        <v>1030</v>
      </c>
      <c r="Q24" s="114">
        <v>680</v>
      </c>
      <c r="R24" s="118">
        <f>VLOOKUP(C24,'[1]1. MA DO'!$E$5:$AJ$1933,32,0)</f>
        <v>1.21</v>
      </c>
      <c r="S24" s="53">
        <v>450</v>
      </c>
      <c r="T24" s="53">
        <v>410</v>
      </c>
      <c r="U24" s="53">
        <v>390</v>
      </c>
      <c r="V24" s="53">
        <v>370</v>
      </c>
      <c r="W24" s="96">
        <f t="shared" si="5"/>
        <v>1500</v>
      </c>
      <c r="X24" s="96">
        <f t="shared" si="6"/>
        <v>1030</v>
      </c>
      <c r="Y24" s="96">
        <f t="shared" si="7"/>
        <v>860</v>
      </c>
      <c r="Z24" s="96">
        <f t="shared" si="8"/>
        <v>670</v>
      </c>
      <c r="AA24" s="20">
        <v>1</v>
      </c>
      <c r="AB24" s="84">
        <v>290</v>
      </c>
      <c r="AC24" s="84">
        <v>270</v>
      </c>
      <c r="AD24" s="84">
        <v>260</v>
      </c>
      <c r="AE24" s="84">
        <v>250</v>
      </c>
      <c r="AF24" s="96">
        <f t="shared" si="9"/>
        <v>970</v>
      </c>
      <c r="AG24" s="96">
        <f t="shared" si="10"/>
        <v>680</v>
      </c>
      <c r="AH24" s="96">
        <f t="shared" si="11"/>
        <v>570</v>
      </c>
      <c r="AI24" s="96">
        <f t="shared" si="12"/>
        <v>450</v>
      </c>
      <c r="AJ24" s="102">
        <f>'ĐẤT PNN'!I24-'ĐẤT NN'!P24</f>
        <v>3470</v>
      </c>
    </row>
    <row r="25" spans="1:36" s="17" customFormat="1" ht="94.5" customHeight="1">
      <c r="A25" s="108">
        <f t="shared" si="13"/>
        <v>20</v>
      </c>
      <c r="B25" s="108" t="str">
        <f>'ĐẤT PNN'!B25</f>
        <v>VT3*0,8</v>
      </c>
      <c r="C25" s="116" t="str">
        <f t="shared" si="17"/>
        <v>BH54DT_D1</v>
      </c>
      <c r="D25" s="108" t="s">
        <v>232</v>
      </c>
      <c r="E25" s="108" t="s">
        <v>86</v>
      </c>
      <c r="F25" s="116" t="str">
        <f t="shared" si="0"/>
        <v>Phường Long BìnhVị trí 3390</v>
      </c>
      <c r="G25" s="108" t="str">
        <f>VLOOKUP(F25,'[3]CLN.CHN'!$E$58:$H$69,2,0)</f>
        <v>TPBH1</v>
      </c>
      <c r="H25" s="117" t="str">
        <f t="shared" si="2"/>
        <v>Phường Long BìnhTPBH1Vị trí 1450</v>
      </c>
      <c r="I25" s="109"/>
      <c r="J25" s="109"/>
      <c r="K25" s="154" t="str">
        <f>'ĐẤT PNN'!D25</f>
        <v>Các tuyến đường giao thông không đấu nối trực tiếp và thông ra Đường Thân Nhân Trung đoạn từ Đường Nguyễn Ái Quốc đến Suối Săn Máu có hiện trạng là đường nhựa, bê tông xi măng:
- Có bề rộng ≥5m, cách đường giao thông &gt;600m.
- Có bề rộng từ ≥3m đến &lt;5m, cách đường giao thông từ &gt;400m đến ≤600m.
- Có bề rộng &lt;3m, cách đường giao thông ≤200m.</v>
      </c>
      <c r="L25" s="154"/>
      <c r="M25" s="154"/>
      <c r="N25" s="114">
        <f t="shared" si="18"/>
        <v>390</v>
      </c>
      <c r="O25" s="114">
        <f t="shared" si="19"/>
        <v>260</v>
      </c>
      <c r="P25" s="114">
        <v>860</v>
      </c>
      <c r="Q25" s="114">
        <v>570</v>
      </c>
      <c r="R25" s="118">
        <f>VLOOKUP(C25,'[1]1. MA DO'!$E$5:$AJ$1933,32,0)</f>
        <v>1.21</v>
      </c>
      <c r="S25" s="53">
        <v>450</v>
      </c>
      <c r="T25" s="53">
        <v>410</v>
      </c>
      <c r="U25" s="53">
        <v>390</v>
      </c>
      <c r="V25" s="53">
        <v>370</v>
      </c>
      <c r="W25" s="96">
        <f t="shared" si="5"/>
        <v>1500</v>
      </c>
      <c r="X25" s="96">
        <f t="shared" si="6"/>
        <v>1030</v>
      </c>
      <c r="Y25" s="96">
        <f t="shared" si="7"/>
        <v>860</v>
      </c>
      <c r="Z25" s="96">
        <f t="shared" si="8"/>
        <v>670</v>
      </c>
      <c r="AA25" s="20">
        <v>1</v>
      </c>
      <c r="AB25" s="84">
        <v>290</v>
      </c>
      <c r="AC25" s="84">
        <v>270</v>
      </c>
      <c r="AD25" s="84">
        <v>260</v>
      </c>
      <c r="AE25" s="84">
        <v>250</v>
      </c>
      <c r="AF25" s="96">
        <f t="shared" si="9"/>
        <v>970</v>
      </c>
      <c r="AG25" s="96">
        <f t="shared" si="10"/>
        <v>680</v>
      </c>
      <c r="AH25" s="96">
        <f t="shared" si="11"/>
        <v>570</v>
      </c>
      <c r="AI25" s="96">
        <f t="shared" si="12"/>
        <v>450</v>
      </c>
      <c r="AJ25" s="102">
        <f>'ĐẤT PNN'!I25-'ĐẤT NN'!P25</f>
        <v>1840</v>
      </c>
    </row>
    <row r="26" spans="1:36" s="17" customFormat="1" ht="63" customHeight="1">
      <c r="A26" s="108">
        <f t="shared" si="13"/>
        <v>21</v>
      </c>
      <c r="B26" s="108" t="str">
        <f>'ĐẤT PNN'!B26</f>
        <v>VT4*0,8</v>
      </c>
      <c r="C26" s="116" t="str">
        <f t="shared" si="17"/>
        <v>BH54DT_D1</v>
      </c>
      <c r="D26" s="108" t="s">
        <v>233</v>
      </c>
      <c r="E26" s="108" t="s">
        <v>86</v>
      </c>
      <c r="F26" s="116" t="str">
        <f t="shared" si="0"/>
        <v>Phường Long BìnhVị trí 4370</v>
      </c>
      <c r="G26" s="108" t="str">
        <f>VLOOKUP(F26,'[3]CLN.CHN'!$E$58:$H$69,2,0)</f>
        <v>TPBH1</v>
      </c>
      <c r="H26" s="117" t="str">
        <f t="shared" si="2"/>
        <v>Phường Long BìnhTPBH1Vị trí 1450</v>
      </c>
      <c r="I26" s="109"/>
      <c r="J26" s="109"/>
      <c r="K26" s="154" t="str">
        <f>'ĐẤT PNN'!D26</f>
        <v>Các tuyến đường giao thông không đấu nối trực tiếp và thông ra Đường Thân Nhân Trung đoạn từ Đường Nguyễn Ái Quốc đến Suối Săn Máu có hiện trạng là đường nhựa, bê tông xi măng:
- Có bề rộng từ ≥3m đến &lt;5m, cách đường giao thông &gt;600m.
- Có bề rộng &lt;3m, cách đường giao thông &gt; 200m.</v>
      </c>
      <c r="L26" s="154"/>
      <c r="M26" s="154"/>
      <c r="N26" s="114">
        <f t="shared" si="18"/>
        <v>370</v>
      </c>
      <c r="O26" s="114">
        <f t="shared" si="19"/>
        <v>250</v>
      </c>
      <c r="P26" s="114">
        <v>670</v>
      </c>
      <c r="Q26" s="114">
        <v>450</v>
      </c>
      <c r="R26" s="118">
        <f>VLOOKUP(C26,'[1]1. MA DO'!$E$5:$AJ$1933,32,0)</f>
        <v>1.21</v>
      </c>
      <c r="S26" s="53">
        <v>450</v>
      </c>
      <c r="T26" s="53">
        <v>410</v>
      </c>
      <c r="U26" s="53">
        <v>390</v>
      </c>
      <c r="V26" s="53">
        <v>370</v>
      </c>
      <c r="W26" s="96">
        <f t="shared" si="5"/>
        <v>1500</v>
      </c>
      <c r="X26" s="96">
        <f t="shared" si="6"/>
        <v>1030</v>
      </c>
      <c r="Y26" s="96">
        <f t="shared" si="7"/>
        <v>860</v>
      </c>
      <c r="Z26" s="96">
        <f t="shared" si="8"/>
        <v>670</v>
      </c>
      <c r="AA26" s="20">
        <v>1</v>
      </c>
      <c r="AB26" s="84">
        <v>290</v>
      </c>
      <c r="AC26" s="84">
        <v>270</v>
      </c>
      <c r="AD26" s="84">
        <v>260</v>
      </c>
      <c r="AE26" s="84">
        <v>250</v>
      </c>
      <c r="AF26" s="96">
        <f t="shared" si="9"/>
        <v>970</v>
      </c>
      <c r="AG26" s="96">
        <f t="shared" si="10"/>
        <v>680</v>
      </c>
      <c r="AH26" s="96">
        <f t="shared" si="11"/>
        <v>570</v>
      </c>
      <c r="AI26" s="96">
        <f t="shared" si="12"/>
        <v>450</v>
      </c>
      <c r="AJ26" s="102">
        <f>'ĐẤT PNN'!I26-'ĐẤT NN'!P26</f>
        <v>1430</v>
      </c>
    </row>
    <row r="27" spans="1:36" s="17" customFormat="1" ht="63">
      <c r="A27" s="108">
        <f t="shared" si="13"/>
        <v>22</v>
      </c>
      <c r="B27" s="108" t="str">
        <f>'ĐẤT PNN'!B27</f>
        <v>BH20DT_D4</v>
      </c>
      <c r="C27" s="116" t="str">
        <f>$B$27</f>
        <v>BH20DT_D4</v>
      </c>
      <c r="D27" s="108" t="s">
        <v>230</v>
      </c>
      <c r="E27" s="108" t="s">
        <v>86</v>
      </c>
      <c r="F27" s="116" t="str">
        <f t="shared" si="0"/>
        <v>Phường Long BìnhVị trí 1450</v>
      </c>
      <c r="G27" s="108" t="str">
        <f>VLOOKUP(F27,'[3]CLN.CHN'!$E$58:$H$69,2,0)</f>
        <v>TPBH1</v>
      </c>
      <c r="H27" s="117" t="str">
        <f t="shared" si="2"/>
        <v>Phường Long BìnhTPBH1Vị trí 1450</v>
      </c>
      <c r="I27" s="109" t="s">
        <v>225</v>
      </c>
      <c r="J27" s="109" t="s">
        <v>222</v>
      </c>
      <c r="K27" s="110" t="str">
        <f>'ĐẤT PNN'!D27</f>
        <v>Đường Nguyễn Ái Quốc</v>
      </c>
      <c r="L27" s="110" t="str">
        <f>'ĐẤT PNN'!E27</f>
        <v>Công viên 30 tháng 4 (bên phải: hẻm Đền Thánh Hiếu; bên trái: hẻm chợ nhỏ khu phố 4)</v>
      </c>
      <c r="M27" s="110" t="str">
        <f>'ĐẤT PNN'!F27</f>
        <v>Ranh phường Long Bình</v>
      </c>
      <c r="N27" s="115">
        <f>S27</f>
        <v>450</v>
      </c>
      <c r="O27" s="110">
        <f>AB27</f>
        <v>290</v>
      </c>
      <c r="P27" s="113">
        <v>1500</v>
      </c>
      <c r="Q27" s="113">
        <v>970</v>
      </c>
      <c r="R27" s="118">
        <f>VLOOKUP(C27,'[1]1. MA DO'!$E$5:$AJ$1933,32,0)</f>
        <v>1.21</v>
      </c>
      <c r="S27" s="53">
        <v>450</v>
      </c>
      <c r="T27" s="53">
        <v>410</v>
      </c>
      <c r="U27" s="53">
        <v>390</v>
      </c>
      <c r="V27" s="53">
        <v>370</v>
      </c>
      <c r="W27" s="96">
        <f t="shared" si="5"/>
        <v>1500</v>
      </c>
      <c r="X27" s="96">
        <f t="shared" si="6"/>
        <v>1030</v>
      </c>
      <c r="Y27" s="96">
        <f t="shared" si="7"/>
        <v>860</v>
      </c>
      <c r="Z27" s="96">
        <f t="shared" si="8"/>
        <v>670</v>
      </c>
      <c r="AA27" s="20">
        <v>1</v>
      </c>
      <c r="AB27" s="84">
        <v>290</v>
      </c>
      <c r="AC27" s="84">
        <v>270</v>
      </c>
      <c r="AD27" s="84">
        <v>260</v>
      </c>
      <c r="AE27" s="84">
        <v>250</v>
      </c>
      <c r="AF27" s="96">
        <f t="shared" si="9"/>
        <v>970</v>
      </c>
      <c r="AG27" s="96">
        <f t="shared" si="10"/>
        <v>680</v>
      </c>
      <c r="AH27" s="96">
        <f t="shared" si="11"/>
        <v>570</v>
      </c>
      <c r="AI27" s="96">
        <f t="shared" si="12"/>
        <v>450</v>
      </c>
      <c r="AJ27" s="102">
        <f>'ĐẤT PNN'!I27-'ĐẤT NN'!P27</f>
        <v>20400</v>
      </c>
    </row>
    <row r="28" spans="1:36" s="17" customFormat="1" ht="94.5" customHeight="1">
      <c r="A28" s="108">
        <f t="shared" si="13"/>
        <v>23</v>
      </c>
      <c r="B28" s="108" t="str">
        <f>'ĐẤT PNN'!B28</f>
        <v>VT2</v>
      </c>
      <c r="C28" s="116" t="str">
        <f t="shared" ref="C28:C33" si="20">$B$27</f>
        <v>BH20DT_D4</v>
      </c>
      <c r="D28" s="108" t="s">
        <v>231</v>
      </c>
      <c r="E28" s="108" t="s">
        <v>86</v>
      </c>
      <c r="F28" s="116" t="str">
        <f t="shared" si="0"/>
        <v>Phường Long BìnhVị trí 2410</v>
      </c>
      <c r="G28" s="108" t="str">
        <f>VLOOKUP(F28,'[3]CLN.CHN'!$E$58:$H$69,2,0)</f>
        <v>TPBH1</v>
      </c>
      <c r="H28" s="117" t="str">
        <f t="shared" si="2"/>
        <v>Phường Long BìnhTPBH1Vị trí 1450</v>
      </c>
      <c r="I28" s="109"/>
      <c r="J28" s="109"/>
      <c r="K28" s="154" t="str">
        <f>'ĐẤT PNN'!D28</f>
        <v>Các tuyến đường giao thông đấu nối trực tiếp ra Đường Nguyễn Ái Quốc đoạn từ Công viên 30 tháng 4 (bên phải: hẻm Đền Thánh Hiếu; bên trái: hẻm chợ nhỏ khu phố 4) đến Ranh phường Long Bình có hiện trạng là đường nhựa, bê tông xi măng:
- Có bề rộng ≥5m, cách đường giao thông ≤600m.
- Có bề rộng từ ≥3m đến &lt;5m, cách đường giao thông ≤400m.</v>
      </c>
      <c r="L28" s="154"/>
      <c r="M28" s="154"/>
      <c r="N28" s="114">
        <f t="shared" ref="N28:N33" si="21">IF(B28="VT2",T28,IF(B28="VT3",U28,IF(B28="VT2*0,8",T28,IF(B28="VT3*0,8",U28,V28))))</f>
        <v>410</v>
      </c>
      <c r="O28" s="114">
        <f t="shared" ref="O28:O33" si="22">IF(B28="VT2",AC28,IF(B28="VT3",AD28,IF(B28="VT2*0,8",AC28,IF(B28="VT3*0,8",AD28,AE28))))</f>
        <v>270</v>
      </c>
      <c r="P28" s="114">
        <v>1030</v>
      </c>
      <c r="Q28" s="114">
        <v>680</v>
      </c>
      <c r="R28" s="118">
        <f>VLOOKUP(C28,'[1]1. MA DO'!$E$5:$AJ$1933,32,0)</f>
        <v>1.21</v>
      </c>
      <c r="S28" s="53">
        <v>450</v>
      </c>
      <c r="T28" s="53">
        <v>410</v>
      </c>
      <c r="U28" s="53">
        <v>390</v>
      </c>
      <c r="V28" s="53">
        <v>370</v>
      </c>
      <c r="W28" s="96">
        <f t="shared" si="5"/>
        <v>1500</v>
      </c>
      <c r="X28" s="96">
        <f t="shared" si="6"/>
        <v>1030</v>
      </c>
      <c r="Y28" s="96">
        <f t="shared" si="7"/>
        <v>860</v>
      </c>
      <c r="Z28" s="96">
        <f t="shared" si="8"/>
        <v>670</v>
      </c>
      <c r="AA28" s="20">
        <v>1</v>
      </c>
      <c r="AB28" s="84">
        <v>290</v>
      </c>
      <c r="AC28" s="84">
        <v>270</v>
      </c>
      <c r="AD28" s="84">
        <v>260</v>
      </c>
      <c r="AE28" s="84">
        <v>250</v>
      </c>
      <c r="AF28" s="96">
        <f t="shared" si="9"/>
        <v>970</v>
      </c>
      <c r="AG28" s="96">
        <f t="shared" si="10"/>
        <v>680</v>
      </c>
      <c r="AH28" s="96">
        <f t="shared" si="11"/>
        <v>570</v>
      </c>
      <c r="AI28" s="96">
        <f t="shared" si="12"/>
        <v>450</v>
      </c>
      <c r="AJ28" s="102">
        <f>'ĐẤT PNN'!I28-'ĐẤT NN'!P28</f>
        <v>9570</v>
      </c>
    </row>
    <row r="29" spans="1:36" s="17" customFormat="1" ht="110.25" customHeight="1">
      <c r="A29" s="108">
        <f t="shared" si="13"/>
        <v>24</v>
      </c>
      <c r="B29" s="108" t="str">
        <f>'ĐẤT PNN'!B29</f>
        <v>VT3</v>
      </c>
      <c r="C29" s="116" t="str">
        <f t="shared" si="20"/>
        <v>BH20DT_D4</v>
      </c>
      <c r="D29" s="108" t="s">
        <v>232</v>
      </c>
      <c r="E29" s="108" t="s">
        <v>86</v>
      </c>
      <c r="F29" s="116" t="str">
        <f t="shared" si="0"/>
        <v>Phường Long BìnhVị trí 3390</v>
      </c>
      <c r="G29" s="108" t="str">
        <f>VLOOKUP(F29,'[3]CLN.CHN'!$E$58:$H$69,2,0)</f>
        <v>TPBH1</v>
      </c>
      <c r="H29" s="117" t="str">
        <f t="shared" si="2"/>
        <v>Phường Long BìnhTPBH1Vị trí 1450</v>
      </c>
      <c r="I29" s="109"/>
      <c r="J29" s="109"/>
      <c r="K29" s="154" t="str">
        <f>'ĐẤT PNN'!D29</f>
        <v>Các tuyến đường giao thông đấu nối trực tiếp ra Đường Nguyễn Ái Quốc đoạn từ Công viên 30 tháng 4 (bên phải: hẻm Đền Thánh Hiếu; bên trái: hẻm chợ nhỏ khu phố 4) đến Ranh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29" s="154"/>
      <c r="M29" s="154"/>
      <c r="N29" s="114">
        <f t="shared" si="21"/>
        <v>390</v>
      </c>
      <c r="O29" s="114">
        <f t="shared" si="22"/>
        <v>260</v>
      </c>
      <c r="P29" s="114">
        <v>860</v>
      </c>
      <c r="Q29" s="114">
        <v>570</v>
      </c>
      <c r="R29" s="118">
        <f>VLOOKUP(C29,'[1]1. MA DO'!$E$5:$AJ$1933,32,0)</f>
        <v>1.21</v>
      </c>
      <c r="S29" s="53">
        <v>450</v>
      </c>
      <c r="T29" s="53">
        <v>410</v>
      </c>
      <c r="U29" s="53">
        <v>390</v>
      </c>
      <c r="V29" s="53">
        <v>370</v>
      </c>
      <c r="W29" s="96">
        <f t="shared" si="5"/>
        <v>1500</v>
      </c>
      <c r="X29" s="96">
        <f t="shared" si="6"/>
        <v>1030</v>
      </c>
      <c r="Y29" s="96">
        <f t="shared" si="7"/>
        <v>860</v>
      </c>
      <c r="Z29" s="96">
        <f t="shared" si="8"/>
        <v>670</v>
      </c>
      <c r="AA29" s="20">
        <v>1</v>
      </c>
      <c r="AB29" s="84">
        <v>290</v>
      </c>
      <c r="AC29" s="84">
        <v>270</v>
      </c>
      <c r="AD29" s="84">
        <v>260</v>
      </c>
      <c r="AE29" s="84">
        <v>250</v>
      </c>
      <c r="AF29" s="96">
        <f t="shared" si="9"/>
        <v>970</v>
      </c>
      <c r="AG29" s="96">
        <f t="shared" si="10"/>
        <v>680</v>
      </c>
      <c r="AH29" s="96">
        <f t="shared" si="11"/>
        <v>570</v>
      </c>
      <c r="AI29" s="96">
        <f t="shared" si="12"/>
        <v>450</v>
      </c>
      <c r="AJ29" s="102">
        <f>'ĐẤT PNN'!I29-'ĐẤT NN'!P29</f>
        <v>5640</v>
      </c>
    </row>
    <row r="30" spans="1:36" s="17" customFormat="1" ht="94.5" customHeight="1">
      <c r="A30" s="108">
        <f t="shared" si="13"/>
        <v>25</v>
      </c>
      <c r="B30" s="108" t="str">
        <f>'ĐẤT PNN'!B30</f>
        <v>VT4</v>
      </c>
      <c r="C30" s="116" t="str">
        <f t="shared" si="20"/>
        <v>BH20DT_D4</v>
      </c>
      <c r="D30" s="108" t="s">
        <v>233</v>
      </c>
      <c r="E30" s="108" t="s">
        <v>86</v>
      </c>
      <c r="F30" s="116" t="str">
        <f t="shared" si="0"/>
        <v>Phường Long BìnhVị trí 4370</v>
      </c>
      <c r="G30" s="108" t="str">
        <f>VLOOKUP(F30,'[3]CLN.CHN'!$E$58:$H$69,2,0)</f>
        <v>TPBH1</v>
      </c>
      <c r="H30" s="117" t="str">
        <f t="shared" si="2"/>
        <v>Phường Long BìnhTPBH1Vị trí 1450</v>
      </c>
      <c r="I30" s="109"/>
      <c r="J30" s="109"/>
      <c r="K30" s="154" t="str">
        <f>'ĐẤT PNN'!D30</f>
        <v>Các tuyến đường giao thông đấu nối trực tiếp ra Đường Nguyễn Ái Quốc đoạn từ Công viên 30 tháng 4 (bên phải: hẻm Đền Thánh Hiếu; bên trái: hẻm chợ nhỏ khu phố 4) đến Ranh phường Long Bình có hiện trạng là đường nhựa, bê tông xi măng:
- Có bề rộng từ ≥3m đến &lt;5m, cách đường giao thông &gt;600m.
- Có bề rộng &lt;3m, cách đường giao thông &gt;200m.</v>
      </c>
      <c r="L30" s="154"/>
      <c r="M30" s="154"/>
      <c r="N30" s="114">
        <f t="shared" si="21"/>
        <v>370</v>
      </c>
      <c r="O30" s="114">
        <f t="shared" si="22"/>
        <v>250</v>
      </c>
      <c r="P30" s="114">
        <v>670</v>
      </c>
      <c r="Q30" s="114">
        <v>450</v>
      </c>
      <c r="R30" s="118">
        <f>VLOOKUP(C30,'[1]1. MA DO'!$E$5:$AJ$1933,32,0)</f>
        <v>1.21</v>
      </c>
      <c r="S30" s="53">
        <v>450</v>
      </c>
      <c r="T30" s="53">
        <v>410</v>
      </c>
      <c r="U30" s="53">
        <v>390</v>
      </c>
      <c r="V30" s="53">
        <v>370</v>
      </c>
      <c r="W30" s="96">
        <f t="shared" si="5"/>
        <v>1500</v>
      </c>
      <c r="X30" s="96">
        <f t="shared" si="6"/>
        <v>1030</v>
      </c>
      <c r="Y30" s="96">
        <f t="shared" si="7"/>
        <v>860</v>
      </c>
      <c r="Z30" s="96">
        <f t="shared" si="8"/>
        <v>670</v>
      </c>
      <c r="AA30" s="20">
        <v>1</v>
      </c>
      <c r="AB30" s="84">
        <v>290</v>
      </c>
      <c r="AC30" s="84">
        <v>270</v>
      </c>
      <c r="AD30" s="84">
        <v>260</v>
      </c>
      <c r="AE30" s="84">
        <v>250</v>
      </c>
      <c r="AF30" s="96">
        <f t="shared" si="9"/>
        <v>970</v>
      </c>
      <c r="AG30" s="96">
        <f t="shared" si="10"/>
        <v>680</v>
      </c>
      <c r="AH30" s="96">
        <f t="shared" si="11"/>
        <v>570</v>
      </c>
      <c r="AI30" s="96">
        <f t="shared" si="12"/>
        <v>450</v>
      </c>
      <c r="AJ30" s="102">
        <f>'ĐẤT PNN'!I30-'ĐẤT NN'!P30</f>
        <v>4230</v>
      </c>
    </row>
    <row r="31" spans="1:36" s="17" customFormat="1" ht="94.5" customHeight="1">
      <c r="A31" s="108">
        <f t="shared" si="13"/>
        <v>26</v>
      </c>
      <c r="B31" s="108" t="str">
        <f>'ĐẤT PNN'!B31</f>
        <v>VT2*0,8</v>
      </c>
      <c r="C31" s="116" t="str">
        <f t="shared" si="20"/>
        <v>BH20DT_D4</v>
      </c>
      <c r="D31" s="108" t="s">
        <v>231</v>
      </c>
      <c r="E31" s="108" t="s">
        <v>86</v>
      </c>
      <c r="F31" s="116" t="str">
        <f t="shared" si="0"/>
        <v>Phường Long BìnhVị trí 2410</v>
      </c>
      <c r="G31" s="108" t="str">
        <f>VLOOKUP(F31,'[3]CLN.CHN'!$E$58:$H$69,2,0)</f>
        <v>TPBH1</v>
      </c>
      <c r="H31" s="117" t="str">
        <f t="shared" si="2"/>
        <v>Phường Long BìnhTPBH1Vị trí 1450</v>
      </c>
      <c r="I31" s="109"/>
      <c r="J31" s="109"/>
      <c r="K31" s="154" t="str">
        <f>'ĐẤT PNN'!D31</f>
        <v>Các tuyến đường giao thông không đấu nối trực tiếp và thông ra Đường Nguyễn Ái Quốc đoạn từ Công viên 30 tháng 4 (bên phải: hẻm Đền Thánh Hiếu; bên trái: hẻm chợ nhỏ khu phố 4) đến Ranh phường Long Bình có hiện trạng là đường nhựa, bê tông xi măng:
- Có bề rộng ≥5m, cách đường giao thông ≤600m.
- Có bề rộng từ ≥3m đến &lt;5m, cách đường giao thông ≤400m.</v>
      </c>
      <c r="L31" s="154"/>
      <c r="M31" s="154"/>
      <c r="N31" s="114">
        <f t="shared" si="21"/>
        <v>410</v>
      </c>
      <c r="O31" s="114">
        <f t="shared" si="22"/>
        <v>270</v>
      </c>
      <c r="P31" s="114">
        <v>1030</v>
      </c>
      <c r="Q31" s="114">
        <v>680</v>
      </c>
      <c r="R31" s="118">
        <f>VLOOKUP(C31,'[1]1. MA DO'!$E$5:$AJ$1933,32,0)</f>
        <v>1.21</v>
      </c>
      <c r="S31" s="53">
        <v>450</v>
      </c>
      <c r="T31" s="53">
        <v>410</v>
      </c>
      <c r="U31" s="53">
        <v>390</v>
      </c>
      <c r="V31" s="53">
        <v>370</v>
      </c>
      <c r="W31" s="96">
        <f t="shared" si="5"/>
        <v>1500</v>
      </c>
      <c r="X31" s="96">
        <f t="shared" si="6"/>
        <v>1030</v>
      </c>
      <c r="Y31" s="96">
        <f t="shared" si="7"/>
        <v>860</v>
      </c>
      <c r="Z31" s="96">
        <f t="shared" si="8"/>
        <v>670</v>
      </c>
      <c r="AA31" s="20">
        <v>1</v>
      </c>
      <c r="AB31" s="84">
        <v>290</v>
      </c>
      <c r="AC31" s="84">
        <v>270</v>
      </c>
      <c r="AD31" s="84">
        <v>260</v>
      </c>
      <c r="AE31" s="84">
        <v>250</v>
      </c>
      <c r="AF31" s="96">
        <f t="shared" si="9"/>
        <v>970</v>
      </c>
      <c r="AG31" s="96">
        <f t="shared" si="10"/>
        <v>680</v>
      </c>
      <c r="AH31" s="96">
        <f t="shared" si="11"/>
        <v>570</v>
      </c>
      <c r="AI31" s="96">
        <f t="shared" si="12"/>
        <v>450</v>
      </c>
      <c r="AJ31" s="102">
        <f>'ĐẤT PNN'!I31-'ĐẤT NN'!P31</f>
        <v>8470</v>
      </c>
    </row>
    <row r="32" spans="1:36" s="17" customFormat="1" ht="94.5" customHeight="1">
      <c r="A32" s="108">
        <f t="shared" si="13"/>
        <v>27</v>
      </c>
      <c r="B32" s="108" t="str">
        <f>'ĐẤT PNN'!B32</f>
        <v>VT3*0,8</v>
      </c>
      <c r="C32" s="116" t="str">
        <f t="shared" si="20"/>
        <v>BH20DT_D4</v>
      </c>
      <c r="D32" s="108" t="s">
        <v>232</v>
      </c>
      <c r="E32" s="108" t="s">
        <v>86</v>
      </c>
      <c r="F32" s="116" t="str">
        <f t="shared" si="0"/>
        <v>Phường Long BìnhVị trí 3390</v>
      </c>
      <c r="G32" s="108" t="str">
        <f>VLOOKUP(F32,'[3]CLN.CHN'!$E$58:$H$69,2,0)</f>
        <v>TPBH1</v>
      </c>
      <c r="H32" s="117" t="str">
        <f t="shared" si="2"/>
        <v>Phường Long BìnhTPBH1Vị trí 1450</v>
      </c>
      <c r="I32" s="109"/>
      <c r="J32" s="109"/>
      <c r="K32" s="154" t="str">
        <f>'ĐẤT PNN'!D32</f>
        <v>Các tuyến đường giao thông không đấu nối trực tiếp và thông ra Đường Nguyễn Ái Quốc đoạn từ Công viên 30 tháng 4 (bên phải: hẻm Đền Thánh Hiếu; bên trái: hẻm chợ nhỏ khu phố 4) đến Ranh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32" s="154"/>
      <c r="M32" s="154"/>
      <c r="N32" s="114">
        <f t="shared" si="21"/>
        <v>390</v>
      </c>
      <c r="O32" s="114">
        <f t="shared" si="22"/>
        <v>260</v>
      </c>
      <c r="P32" s="114">
        <v>860</v>
      </c>
      <c r="Q32" s="114">
        <v>570</v>
      </c>
      <c r="R32" s="118">
        <f>VLOOKUP(C32,'[1]1. MA DO'!$E$5:$AJ$1933,32,0)</f>
        <v>1.21</v>
      </c>
      <c r="S32" s="53">
        <v>450</v>
      </c>
      <c r="T32" s="53">
        <v>410</v>
      </c>
      <c r="U32" s="53">
        <v>390</v>
      </c>
      <c r="V32" s="53">
        <v>370</v>
      </c>
      <c r="W32" s="96">
        <f t="shared" si="5"/>
        <v>1500</v>
      </c>
      <c r="X32" s="96">
        <f t="shared" si="6"/>
        <v>1030</v>
      </c>
      <c r="Y32" s="96">
        <f t="shared" si="7"/>
        <v>860</v>
      </c>
      <c r="Z32" s="96">
        <f t="shared" si="8"/>
        <v>670</v>
      </c>
      <c r="AA32" s="20">
        <v>1</v>
      </c>
      <c r="AB32" s="84">
        <v>290</v>
      </c>
      <c r="AC32" s="84">
        <v>270</v>
      </c>
      <c r="AD32" s="84">
        <v>260</v>
      </c>
      <c r="AE32" s="84">
        <v>250</v>
      </c>
      <c r="AF32" s="96">
        <f t="shared" si="9"/>
        <v>970</v>
      </c>
      <c r="AG32" s="96">
        <f t="shared" si="10"/>
        <v>680</v>
      </c>
      <c r="AH32" s="96">
        <f t="shared" si="11"/>
        <v>570</v>
      </c>
      <c r="AI32" s="96">
        <f t="shared" si="12"/>
        <v>450</v>
      </c>
      <c r="AJ32" s="102">
        <f>'ĐẤT PNN'!I32-'ĐẤT NN'!P32</f>
        <v>4940</v>
      </c>
    </row>
    <row r="33" spans="1:36" s="17" customFormat="1" ht="94.5" customHeight="1">
      <c r="A33" s="108">
        <f t="shared" si="13"/>
        <v>28</v>
      </c>
      <c r="B33" s="108" t="str">
        <f>'ĐẤT PNN'!B33</f>
        <v>VT4*0,8</v>
      </c>
      <c r="C33" s="116" t="str">
        <f t="shared" si="20"/>
        <v>BH20DT_D4</v>
      </c>
      <c r="D33" s="108" t="s">
        <v>233</v>
      </c>
      <c r="E33" s="108" t="s">
        <v>86</v>
      </c>
      <c r="F33" s="116" t="str">
        <f t="shared" si="0"/>
        <v>Phường Long BìnhVị trí 4370</v>
      </c>
      <c r="G33" s="108" t="str">
        <f>VLOOKUP(F33,'[3]CLN.CHN'!$E$58:$H$69,2,0)</f>
        <v>TPBH1</v>
      </c>
      <c r="H33" s="117" t="str">
        <f t="shared" si="2"/>
        <v>Phường Long BìnhTPBH1Vị trí 1450</v>
      </c>
      <c r="I33" s="109"/>
      <c r="J33" s="109"/>
      <c r="K33" s="154" t="str">
        <f>'ĐẤT PNN'!D33</f>
        <v>Các tuyến đường giao thông không đấu nối trực tiếp và thông ra Đường Nguyễn Ái Quốc đoạn từ Công viên 30 tháng 4 (bên phải: hẻm Đền Thánh Hiếu; bên trái: hẻm chợ nhỏ khu phố 4) đến Ranh phường Long Bình có hiện trạng là đường nhựa, bê tông xi măng:
- Có bề rộng từ ≥3m đến &lt;5m, cách đường giao thông &gt;600m.
- Có bề rộng &lt;3m, cách đường giao thông &gt; 200m.</v>
      </c>
      <c r="L33" s="154"/>
      <c r="M33" s="154"/>
      <c r="N33" s="114">
        <f t="shared" si="21"/>
        <v>370</v>
      </c>
      <c r="O33" s="114">
        <f t="shared" si="22"/>
        <v>250</v>
      </c>
      <c r="P33" s="114">
        <v>670</v>
      </c>
      <c r="Q33" s="114">
        <v>450</v>
      </c>
      <c r="R33" s="118">
        <f>VLOOKUP(C33,'[1]1. MA DO'!$E$5:$AJ$1933,32,0)</f>
        <v>1.21</v>
      </c>
      <c r="S33" s="53">
        <v>450</v>
      </c>
      <c r="T33" s="53">
        <v>410</v>
      </c>
      <c r="U33" s="53">
        <v>390</v>
      </c>
      <c r="V33" s="53">
        <v>370</v>
      </c>
      <c r="W33" s="96">
        <f t="shared" si="5"/>
        <v>1500</v>
      </c>
      <c r="X33" s="96">
        <f t="shared" si="6"/>
        <v>1030</v>
      </c>
      <c r="Y33" s="96">
        <f t="shared" si="7"/>
        <v>860</v>
      </c>
      <c r="Z33" s="96">
        <f t="shared" si="8"/>
        <v>670</v>
      </c>
      <c r="AA33" s="20">
        <v>1</v>
      </c>
      <c r="AB33" s="84">
        <v>290</v>
      </c>
      <c r="AC33" s="84">
        <v>270</v>
      </c>
      <c r="AD33" s="84">
        <v>260</v>
      </c>
      <c r="AE33" s="84">
        <v>250</v>
      </c>
      <c r="AF33" s="96">
        <f t="shared" si="9"/>
        <v>970</v>
      </c>
      <c r="AG33" s="96">
        <f t="shared" si="10"/>
        <v>680</v>
      </c>
      <c r="AH33" s="96">
        <f t="shared" si="11"/>
        <v>570</v>
      </c>
      <c r="AI33" s="96">
        <f t="shared" si="12"/>
        <v>450</v>
      </c>
      <c r="AJ33" s="102">
        <f>'ĐẤT PNN'!I33-'ĐẤT NN'!P33</f>
        <v>3730</v>
      </c>
    </row>
    <row r="34" spans="1:36" s="37" customFormat="1" ht="63">
      <c r="A34" s="108">
        <f t="shared" si="13"/>
        <v>29</v>
      </c>
      <c r="B34" s="108" t="str">
        <f>'ĐẤT PNN'!B34</f>
        <v>BH62DT_D1</v>
      </c>
      <c r="C34" s="116" t="str">
        <f>$B$34</f>
        <v>BH62DT_D1</v>
      </c>
      <c r="D34" s="108" t="s">
        <v>230</v>
      </c>
      <c r="E34" s="108" t="s">
        <v>86</v>
      </c>
      <c r="F34" s="116" t="str">
        <f t="shared" si="0"/>
        <v>Phường Long BìnhVị trí 1450</v>
      </c>
      <c r="G34" s="108" t="str">
        <f>VLOOKUP(F34,'[3]CLN.CHN'!$E$58:$H$69,2,0)</f>
        <v>TPBH1</v>
      </c>
      <c r="H34" s="117" t="str">
        <f t="shared" si="2"/>
        <v>Phường Long BìnhTPBH1Vị trí 1450</v>
      </c>
      <c r="I34" s="109" t="s">
        <v>225</v>
      </c>
      <c r="J34" s="109" t="s">
        <v>222</v>
      </c>
      <c r="K34" s="110" t="str">
        <f>'ĐẤT PNN'!D34</f>
        <v>Đường Hoàng Văn Bổn</v>
      </c>
      <c r="L34" s="110" t="str">
        <f>'ĐẤT PNN'!E34</f>
        <v>Quốc lộ 1</v>
      </c>
      <c r="M34" s="110" t="str">
        <f>'ĐẤT PNN'!F34</f>
        <v>Đường Nguyễn Trường Tộ</v>
      </c>
      <c r="N34" s="115">
        <f>S34</f>
        <v>450</v>
      </c>
      <c r="O34" s="110">
        <f>AB34</f>
        <v>290</v>
      </c>
      <c r="P34" s="113">
        <v>1500</v>
      </c>
      <c r="Q34" s="113">
        <v>970</v>
      </c>
      <c r="R34" s="118">
        <f>VLOOKUP(C34,'[1]1. MA DO'!$E$5:$AJ$1933,32,0)</f>
        <v>1.21</v>
      </c>
      <c r="S34" s="53">
        <v>450</v>
      </c>
      <c r="T34" s="53">
        <v>410</v>
      </c>
      <c r="U34" s="53">
        <v>390</v>
      </c>
      <c r="V34" s="53">
        <v>370</v>
      </c>
      <c r="W34" s="96">
        <f t="shared" si="5"/>
        <v>1500</v>
      </c>
      <c r="X34" s="96">
        <f t="shared" si="6"/>
        <v>1030</v>
      </c>
      <c r="Y34" s="96">
        <f t="shared" si="7"/>
        <v>860</v>
      </c>
      <c r="Z34" s="96">
        <f t="shared" si="8"/>
        <v>670</v>
      </c>
      <c r="AA34" s="20">
        <v>1</v>
      </c>
      <c r="AB34" s="84">
        <v>290</v>
      </c>
      <c r="AC34" s="84">
        <v>270</v>
      </c>
      <c r="AD34" s="84">
        <v>260</v>
      </c>
      <c r="AE34" s="84">
        <v>250</v>
      </c>
      <c r="AF34" s="96">
        <f t="shared" si="9"/>
        <v>970</v>
      </c>
      <c r="AG34" s="96">
        <f t="shared" si="10"/>
        <v>680</v>
      </c>
      <c r="AH34" s="96">
        <f t="shared" si="11"/>
        <v>570</v>
      </c>
      <c r="AI34" s="96">
        <f t="shared" si="12"/>
        <v>450</v>
      </c>
      <c r="AJ34" s="102">
        <f>'ĐẤT PNN'!I34-'ĐẤT NN'!P34</f>
        <v>9100</v>
      </c>
    </row>
    <row r="35" spans="1:36" s="37" customFormat="1" ht="94.5" customHeight="1">
      <c r="A35" s="108">
        <f t="shared" si="13"/>
        <v>30</v>
      </c>
      <c r="B35" s="108" t="str">
        <f>'ĐẤT PNN'!B35</f>
        <v>VT2</v>
      </c>
      <c r="C35" s="116" t="str">
        <f t="shared" ref="C35:C40" si="23">$B$34</f>
        <v>BH62DT_D1</v>
      </c>
      <c r="D35" s="108" t="s">
        <v>231</v>
      </c>
      <c r="E35" s="108" t="s">
        <v>86</v>
      </c>
      <c r="F35" s="116" t="str">
        <f t="shared" si="0"/>
        <v>Phường Long BìnhVị trí 2410</v>
      </c>
      <c r="G35" s="108" t="str">
        <f>VLOOKUP(F35,'[3]CLN.CHN'!$E$58:$H$69,2,0)</f>
        <v>TPBH1</v>
      </c>
      <c r="H35" s="117" t="str">
        <f t="shared" si="2"/>
        <v>Phường Long BìnhTPBH1Vị trí 1450</v>
      </c>
      <c r="I35" s="109"/>
      <c r="J35" s="109"/>
      <c r="K35" s="154" t="str">
        <f>'ĐẤT PNN'!D35</f>
        <v>Các tuyến đường giao thông đấu nối trực tiếp ra Đường Hoàng Văn Bổn đoạn từ Quốc lộ 1 đến Đường Nguyễn Trường Tộ có hiện trạng là đường nhựa, bê tông xi măng:
- Có bề rộng ≥5m, cách đường giao thông ≤600m.
- Có bề rộng từ ≥3m đến &lt;5m, cách đường giao thông ≤400m.</v>
      </c>
      <c r="L35" s="154"/>
      <c r="M35" s="154"/>
      <c r="N35" s="114">
        <f t="shared" ref="N35:N40" si="24">IF(B35="VT2",T35,IF(B35="VT3",U35,IF(B35="VT2*0,8",T35,IF(B35="VT3*0,8",U35,V35))))</f>
        <v>410</v>
      </c>
      <c r="O35" s="114">
        <f t="shared" ref="O35:O40" si="25">IF(B35="VT2",AC35,IF(B35="VT3",AD35,IF(B35="VT2*0,8",AC35,IF(B35="VT3*0,8",AD35,AE35))))</f>
        <v>270</v>
      </c>
      <c r="P35" s="114">
        <v>1030</v>
      </c>
      <c r="Q35" s="114">
        <v>680</v>
      </c>
      <c r="R35" s="118">
        <f>VLOOKUP(C35,'[1]1. MA DO'!$E$5:$AJ$1933,32,0)</f>
        <v>1.21</v>
      </c>
      <c r="S35" s="53">
        <v>450</v>
      </c>
      <c r="T35" s="53">
        <v>410</v>
      </c>
      <c r="U35" s="53">
        <v>390</v>
      </c>
      <c r="V35" s="53">
        <v>370</v>
      </c>
      <c r="W35" s="96">
        <f t="shared" si="5"/>
        <v>1500</v>
      </c>
      <c r="X35" s="96">
        <f t="shared" si="6"/>
        <v>1030</v>
      </c>
      <c r="Y35" s="96">
        <f t="shared" si="7"/>
        <v>860</v>
      </c>
      <c r="Z35" s="96">
        <f t="shared" si="8"/>
        <v>670</v>
      </c>
      <c r="AA35" s="20">
        <v>1</v>
      </c>
      <c r="AB35" s="84">
        <v>290</v>
      </c>
      <c r="AC35" s="84">
        <v>270</v>
      </c>
      <c r="AD35" s="84">
        <v>260</v>
      </c>
      <c r="AE35" s="84">
        <v>250</v>
      </c>
      <c r="AF35" s="96">
        <f t="shared" si="9"/>
        <v>970</v>
      </c>
      <c r="AG35" s="96">
        <f t="shared" si="10"/>
        <v>680</v>
      </c>
      <c r="AH35" s="96">
        <f t="shared" si="11"/>
        <v>570</v>
      </c>
      <c r="AI35" s="96">
        <f t="shared" si="12"/>
        <v>450</v>
      </c>
      <c r="AJ35" s="102">
        <f>'ĐẤT PNN'!I35-'ĐẤT NN'!P35</f>
        <v>4270</v>
      </c>
    </row>
    <row r="36" spans="1:36" s="37" customFormat="1" ht="110.25" customHeight="1">
      <c r="A36" s="108">
        <f t="shared" si="13"/>
        <v>31</v>
      </c>
      <c r="B36" s="108" t="str">
        <f>'ĐẤT PNN'!B36</f>
        <v>VT3</v>
      </c>
      <c r="C36" s="116" t="str">
        <f t="shared" si="23"/>
        <v>BH62DT_D1</v>
      </c>
      <c r="D36" s="108" t="s">
        <v>232</v>
      </c>
      <c r="E36" s="108" t="s">
        <v>86</v>
      </c>
      <c r="F36" s="116" t="str">
        <f t="shared" si="0"/>
        <v>Phường Long BìnhVị trí 3390</v>
      </c>
      <c r="G36" s="108" t="str">
        <f>VLOOKUP(F36,'[3]CLN.CHN'!$E$58:$H$69,2,0)</f>
        <v>TPBH1</v>
      </c>
      <c r="H36" s="117" t="str">
        <f t="shared" si="2"/>
        <v>Phường Long BìnhTPBH1Vị trí 1450</v>
      </c>
      <c r="I36" s="109"/>
      <c r="J36" s="109"/>
      <c r="K36" s="154" t="str">
        <f>'ĐẤT PNN'!D36</f>
        <v>Các tuyến đường giao thông đấu nối trực tiếp ra Đường Hoàng Văn Bổn đoạn từ Quốc lộ 1 đến Đường Nguyễn Trường Tộ có hiện trạng là đường nhựa, bê tông xi măng:
- Có bề rộng ≥5m, cách đường giao thông &gt;600m.
- Có bề rộng từ ≥3m đến &lt;5m, cách đường giao thông từ &gt;400m đến ≤600m.
- Có bề rộng &lt;3m, cách đường giao thông ≤200m.</v>
      </c>
      <c r="L36" s="154"/>
      <c r="M36" s="154"/>
      <c r="N36" s="114">
        <f t="shared" si="24"/>
        <v>390</v>
      </c>
      <c r="O36" s="114">
        <f t="shared" si="25"/>
        <v>260</v>
      </c>
      <c r="P36" s="114">
        <v>860</v>
      </c>
      <c r="Q36" s="114">
        <v>570</v>
      </c>
      <c r="R36" s="118">
        <f>VLOOKUP(C36,'[1]1. MA DO'!$E$5:$AJ$1933,32,0)</f>
        <v>1.21</v>
      </c>
      <c r="S36" s="53">
        <v>450</v>
      </c>
      <c r="T36" s="53">
        <v>410</v>
      </c>
      <c r="U36" s="53">
        <v>390</v>
      </c>
      <c r="V36" s="53">
        <v>370</v>
      </c>
      <c r="W36" s="96">
        <f t="shared" si="5"/>
        <v>1500</v>
      </c>
      <c r="X36" s="96">
        <f t="shared" si="6"/>
        <v>1030</v>
      </c>
      <c r="Y36" s="96">
        <f t="shared" si="7"/>
        <v>860</v>
      </c>
      <c r="Z36" s="96">
        <f t="shared" si="8"/>
        <v>670</v>
      </c>
      <c r="AA36" s="20">
        <v>1</v>
      </c>
      <c r="AB36" s="84">
        <v>290</v>
      </c>
      <c r="AC36" s="84">
        <v>270</v>
      </c>
      <c r="AD36" s="84">
        <v>260</v>
      </c>
      <c r="AE36" s="84">
        <v>250</v>
      </c>
      <c r="AF36" s="96">
        <f t="shared" si="9"/>
        <v>970</v>
      </c>
      <c r="AG36" s="96">
        <f t="shared" si="10"/>
        <v>680</v>
      </c>
      <c r="AH36" s="96">
        <f t="shared" si="11"/>
        <v>570</v>
      </c>
      <c r="AI36" s="96">
        <f t="shared" si="12"/>
        <v>450</v>
      </c>
      <c r="AJ36" s="102">
        <f>'ĐẤT PNN'!I36-'ĐẤT NN'!P36</f>
        <v>1940</v>
      </c>
    </row>
    <row r="37" spans="1:36" s="37" customFormat="1" ht="63" customHeight="1">
      <c r="A37" s="108">
        <f t="shared" si="13"/>
        <v>32</v>
      </c>
      <c r="B37" s="108" t="str">
        <f>'ĐẤT PNN'!B37</f>
        <v>VT4</v>
      </c>
      <c r="C37" s="116" t="str">
        <f t="shared" si="23"/>
        <v>BH62DT_D1</v>
      </c>
      <c r="D37" s="108" t="s">
        <v>233</v>
      </c>
      <c r="E37" s="108" t="s">
        <v>86</v>
      </c>
      <c r="F37" s="116" t="str">
        <f t="shared" si="0"/>
        <v>Phường Long BìnhVị trí 4370</v>
      </c>
      <c r="G37" s="108" t="str">
        <f>VLOOKUP(F37,'[3]CLN.CHN'!$E$58:$H$69,2,0)</f>
        <v>TPBH1</v>
      </c>
      <c r="H37" s="117" t="str">
        <f t="shared" si="2"/>
        <v>Phường Long BìnhTPBH1Vị trí 1450</v>
      </c>
      <c r="I37" s="109"/>
      <c r="J37" s="109"/>
      <c r="K37" s="154" t="str">
        <f>'ĐẤT PNN'!D37</f>
        <v>Các tuyến đường giao thông đấu nối trực tiếp ra Đường Hoàng Văn Bổn đoạn từ Quốc lộ 1 đến Đường Nguyễn Trường Tộ có hiện trạng là đường nhựa, bê tông xi măng:
- Có bề rộng từ ≥3m đến &lt;5m, cách đường giao thông &gt;600m.
- Có bề rộng &lt;3m, cách đường giao thông &gt;200m.</v>
      </c>
      <c r="L37" s="154"/>
      <c r="M37" s="154"/>
      <c r="N37" s="114">
        <f t="shared" si="24"/>
        <v>370</v>
      </c>
      <c r="O37" s="114">
        <f t="shared" si="25"/>
        <v>250</v>
      </c>
      <c r="P37" s="114">
        <v>670</v>
      </c>
      <c r="Q37" s="114">
        <v>450</v>
      </c>
      <c r="R37" s="118">
        <f>VLOOKUP(C37,'[1]1. MA DO'!$E$5:$AJ$1933,32,0)</f>
        <v>1.21</v>
      </c>
      <c r="S37" s="53">
        <v>450</v>
      </c>
      <c r="T37" s="53">
        <v>410</v>
      </c>
      <c r="U37" s="53">
        <v>390</v>
      </c>
      <c r="V37" s="53">
        <v>370</v>
      </c>
      <c r="W37" s="96">
        <f t="shared" si="5"/>
        <v>1500</v>
      </c>
      <c r="X37" s="96">
        <f t="shared" si="6"/>
        <v>1030</v>
      </c>
      <c r="Y37" s="96">
        <f t="shared" si="7"/>
        <v>860</v>
      </c>
      <c r="Z37" s="96">
        <f t="shared" si="8"/>
        <v>670</v>
      </c>
      <c r="AA37" s="20">
        <v>1</v>
      </c>
      <c r="AB37" s="84">
        <v>290</v>
      </c>
      <c r="AC37" s="84">
        <v>270</v>
      </c>
      <c r="AD37" s="84">
        <v>260</v>
      </c>
      <c r="AE37" s="84">
        <v>250</v>
      </c>
      <c r="AF37" s="96">
        <f t="shared" si="9"/>
        <v>970</v>
      </c>
      <c r="AG37" s="96">
        <f t="shared" si="10"/>
        <v>680</v>
      </c>
      <c r="AH37" s="96">
        <f t="shared" si="11"/>
        <v>570</v>
      </c>
      <c r="AI37" s="96">
        <f t="shared" si="12"/>
        <v>450</v>
      </c>
      <c r="AJ37" s="102">
        <f>'ĐẤT PNN'!I37-'ĐẤT NN'!P37</f>
        <v>1030</v>
      </c>
    </row>
    <row r="38" spans="1:36" s="37" customFormat="1" ht="94.5" customHeight="1">
      <c r="A38" s="108">
        <f t="shared" si="13"/>
        <v>33</v>
      </c>
      <c r="B38" s="108" t="str">
        <f>'ĐẤT PNN'!B38</f>
        <v>VT2*0,8</v>
      </c>
      <c r="C38" s="116" t="str">
        <f t="shared" si="23"/>
        <v>BH62DT_D1</v>
      </c>
      <c r="D38" s="108" t="s">
        <v>231</v>
      </c>
      <c r="E38" s="108" t="s">
        <v>86</v>
      </c>
      <c r="F38" s="116" t="str">
        <f t="shared" ref="F38:F69" si="26">E38&amp;D38&amp;N38</f>
        <v>Phường Long BìnhVị trí 2410</v>
      </c>
      <c r="G38" s="108" t="str">
        <f>VLOOKUP(F38,'[3]CLN.CHN'!$E$58:$H$69,2,0)</f>
        <v>TPBH1</v>
      </c>
      <c r="H38" s="117" t="str">
        <f t="shared" si="2"/>
        <v>Phường Long BìnhTPBH1Vị trí 1450</v>
      </c>
      <c r="I38" s="109"/>
      <c r="J38" s="109"/>
      <c r="K38" s="154" t="str">
        <f>'ĐẤT PNN'!D38</f>
        <v>Các tuyến đường giao thông không đấu nối trực tiếp và thông ra Đường Hoàng Văn Bổn đoạn từ Quốc lộ 1 đến Đường Nguyễn Trường Tộ có hiện trạng là đường nhựa, bê tông xi măng:
- Có bề rộng ≥5m, cách đường giao thông ≤600m.
- Có bề rộng từ ≥3m đến &lt;5m, cách đường giao thông ≤400m.</v>
      </c>
      <c r="L38" s="154"/>
      <c r="M38" s="154"/>
      <c r="N38" s="114">
        <f t="shared" si="24"/>
        <v>410</v>
      </c>
      <c r="O38" s="114">
        <f t="shared" si="25"/>
        <v>270</v>
      </c>
      <c r="P38" s="114">
        <v>1030</v>
      </c>
      <c r="Q38" s="114">
        <v>680</v>
      </c>
      <c r="R38" s="118">
        <f>VLOOKUP(C38,'[1]1. MA DO'!$E$5:$AJ$1933,32,0)</f>
        <v>1.21</v>
      </c>
      <c r="S38" s="53">
        <v>450</v>
      </c>
      <c r="T38" s="53">
        <v>410</v>
      </c>
      <c r="U38" s="53">
        <v>390</v>
      </c>
      <c r="V38" s="53">
        <v>370</v>
      </c>
      <c r="W38" s="96">
        <f t="shared" si="5"/>
        <v>1500</v>
      </c>
      <c r="X38" s="96">
        <f t="shared" si="6"/>
        <v>1030</v>
      </c>
      <c r="Y38" s="96">
        <f t="shared" si="7"/>
        <v>860</v>
      </c>
      <c r="Z38" s="96">
        <f t="shared" si="8"/>
        <v>670</v>
      </c>
      <c r="AA38" s="20">
        <v>1</v>
      </c>
      <c r="AB38" s="84">
        <v>290</v>
      </c>
      <c r="AC38" s="84">
        <v>270</v>
      </c>
      <c r="AD38" s="84">
        <v>260</v>
      </c>
      <c r="AE38" s="84">
        <v>250</v>
      </c>
      <c r="AF38" s="96">
        <f t="shared" si="9"/>
        <v>970</v>
      </c>
      <c r="AG38" s="96">
        <f t="shared" si="10"/>
        <v>680</v>
      </c>
      <c r="AH38" s="96">
        <f t="shared" si="11"/>
        <v>570</v>
      </c>
      <c r="AI38" s="96">
        <f t="shared" si="12"/>
        <v>450</v>
      </c>
      <c r="AJ38" s="102">
        <f>'ĐẤT PNN'!I38-'ĐẤT NN'!P38</f>
        <v>3770</v>
      </c>
    </row>
    <row r="39" spans="1:36" s="37" customFormat="1" ht="94.5" customHeight="1">
      <c r="A39" s="108">
        <f t="shared" si="13"/>
        <v>34</v>
      </c>
      <c r="B39" s="108" t="str">
        <f>'ĐẤT PNN'!B39</f>
        <v>VT3*0,8</v>
      </c>
      <c r="C39" s="116" t="str">
        <f t="shared" si="23"/>
        <v>BH62DT_D1</v>
      </c>
      <c r="D39" s="108" t="s">
        <v>232</v>
      </c>
      <c r="E39" s="108" t="s">
        <v>86</v>
      </c>
      <c r="F39" s="116" t="str">
        <f t="shared" si="26"/>
        <v>Phường Long BìnhVị trí 3390</v>
      </c>
      <c r="G39" s="108" t="str">
        <f>VLOOKUP(F39,'[3]CLN.CHN'!$E$58:$H$69,2,0)</f>
        <v>TPBH1</v>
      </c>
      <c r="H39" s="117" t="str">
        <f t="shared" si="2"/>
        <v>Phường Long BìnhTPBH1Vị trí 1450</v>
      </c>
      <c r="I39" s="109"/>
      <c r="J39" s="109"/>
      <c r="K39" s="154" t="str">
        <f>'ĐẤT PNN'!D39</f>
        <v>Các tuyến đường giao thông không đấu nối trực tiếp và thông ra Đường Hoàng Văn Bổn đoạn từ Quốc lộ 1 đến Đường Nguyễn Trường Tộ có hiện trạng là đường nhựa, bê tông xi măng:
- Có bề rộng ≥5m, cách đường giao thông &gt;600m.
- Có bề rộng từ ≥3m đến &lt;5m, cách đường giao thông từ &gt;400m đến ≤600m.
- Có bề rộng &lt;3m, cách đường giao thông ≤200m.</v>
      </c>
      <c r="L39" s="154"/>
      <c r="M39" s="154"/>
      <c r="N39" s="114">
        <f t="shared" si="24"/>
        <v>390</v>
      </c>
      <c r="O39" s="114">
        <f t="shared" si="25"/>
        <v>260</v>
      </c>
      <c r="P39" s="114">
        <v>860</v>
      </c>
      <c r="Q39" s="114">
        <v>570</v>
      </c>
      <c r="R39" s="118">
        <f>VLOOKUP(C39,'[1]1. MA DO'!$E$5:$AJ$1933,32,0)</f>
        <v>1.21</v>
      </c>
      <c r="S39" s="53">
        <v>450</v>
      </c>
      <c r="T39" s="53">
        <v>410</v>
      </c>
      <c r="U39" s="53">
        <v>390</v>
      </c>
      <c r="V39" s="53">
        <v>370</v>
      </c>
      <c r="W39" s="96">
        <f t="shared" si="5"/>
        <v>1500</v>
      </c>
      <c r="X39" s="96">
        <f t="shared" si="6"/>
        <v>1030</v>
      </c>
      <c r="Y39" s="96">
        <f t="shared" si="7"/>
        <v>860</v>
      </c>
      <c r="Z39" s="96">
        <f t="shared" si="8"/>
        <v>670</v>
      </c>
      <c r="AA39" s="20">
        <v>1</v>
      </c>
      <c r="AB39" s="84">
        <v>290</v>
      </c>
      <c r="AC39" s="84">
        <v>270</v>
      </c>
      <c r="AD39" s="84">
        <v>260</v>
      </c>
      <c r="AE39" s="84">
        <v>250</v>
      </c>
      <c r="AF39" s="96">
        <f t="shared" si="9"/>
        <v>970</v>
      </c>
      <c r="AG39" s="96">
        <f t="shared" si="10"/>
        <v>680</v>
      </c>
      <c r="AH39" s="96">
        <f t="shared" si="11"/>
        <v>570</v>
      </c>
      <c r="AI39" s="96">
        <f t="shared" si="12"/>
        <v>450</v>
      </c>
      <c r="AJ39" s="102">
        <f>'ĐẤT PNN'!I39-'ĐẤT NN'!P39</f>
        <v>1640</v>
      </c>
    </row>
    <row r="40" spans="1:36" s="37" customFormat="1" ht="63" customHeight="1">
      <c r="A40" s="108">
        <f t="shared" si="13"/>
        <v>35</v>
      </c>
      <c r="B40" s="108" t="str">
        <f>'ĐẤT PNN'!B40</f>
        <v>VT4*0,8</v>
      </c>
      <c r="C40" s="116" t="str">
        <f t="shared" si="23"/>
        <v>BH62DT_D1</v>
      </c>
      <c r="D40" s="108" t="s">
        <v>233</v>
      </c>
      <c r="E40" s="108" t="s">
        <v>86</v>
      </c>
      <c r="F40" s="116" t="str">
        <f t="shared" si="26"/>
        <v>Phường Long BìnhVị trí 4370</v>
      </c>
      <c r="G40" s="108" t="str">
        <f>VLOOKUP(F40,'[3]CLN.CHN'!$E$58:$H$69,2,0)</f>
        <v>TPBH1</v>
      </c>
      <c r="H40" s="117" t="str">
        <f t="shared" si="2"/>
        <v>Phường Long BìnhTPBH1Vị trí 1450</v>
      </c>
      <c r="I40" s="109"/>
      <c r="J40" s="109"/>
      <c r="K40" s="154" t="str">
        <f>'ĐẤT PNN'!D40</f>
        <v>Các tuyến đường giao thông không đấu nối trực tiếp và thông ra Đường Hoàng Văn Bổn đoạn từ Quốc lộ 1 đến Đường Nguyễn Trường Tộ có hiện trạng là đường nhựa, bê tông xi măng:
- Có bề rộng từ ≥3m đến &lt;5m, cách đường giao thông &gt;600m.
- Có bề rộng &lt;3m, cách đường giao thông &gt; 200m.</v>
      </c>
      <c r="L40" s="154"/>
      <c r="M40" s="154"/>
      <c r="N40" s="114">
        <f t="shared" si="24"/>
        <v>370</v>
      </c>
      <c r="O40" s="114">
        <f t="shared" si="25"/>
        <v>250</v>
      </c>
      <c r="P40" s="114">
        <v>670</v>
      </c>
      <c r="Q40" s="114">
        <v>450</v>
      </c>
      <c r="R40" s="118">
        <f>VLOOKUP(C40,'[1]1. MA DO'!$E$5:$AJ$1933,32,0)</f>
        <v>1.21</v>
      </c>
      <c r="S40" s="53">
        <v>450</v>
      </c>
      <c r="T40" s="53">
        <v>410</v>
      </c>
      <c r="U40" s="53">
        <v>390</v>
      </c>
      <c r="V40" s="53">
        <v>370</v>
      </c>
      <c r="W40" s="96">
        <f t="shared" si="5"/>
        <v>1500</v>
      </c>
      <c r="X40" s="96">
        <f t="shared" si="6"/>
        <v>1030</v>
      </c>
      <c r="Y40" s="96">
        <f t="shared" si="7"/>
        <v>860</v>
      </c>
      <c r="Z40" s="96">
        <f t="shared" si="8"/>
        <v>670</v>
      </c>
      <c r="AA40" s="20">
        <v>1</v>
      </c>
      <c r="AB40" s="84">
        <v>290</v>
      </c>
      <c r="AC40" s="84">
        <v>270</v>
      </c>
      <c r="AD40" s="84">
        <v>260</v>
      </c>
      <c r="AE40" s="84">
        <v>250</v>
      </c>
      <c r="AF40" s="96">
        <f t="shared" si="9"/>
        <v>970</v>
      </c>
      <c r="AG40" s="96">
        <f t="shared" si="10"/>
        <v>680</v>
      </c>
      <c r="AH40" s="96">
        <f t="shared" si="11"/>
        <v>570</v>
      </c>
      <c r="AI40" s="96">
        <f t="shared" si="12"/>
        <v>450</v>
      </c>
      <c r="AJ40" s="102">
        <f>'ĐẤT PNN'!I40-'ĐẤT NN'!P40</f>
        <v>930</v>
      </c>
    </row>
    <row r="41" spans="1:36" s="37" customFormat="1" ht="63">
      <c r="A41" s="108">
        <f t="shared" si="13"/>
        <v>36</v>
      </c>
      <c r="B41" s="108" t="str">
        <f>'ĐẤT PNN'!B41</f>
        <v>BH62DT_D2</v>
      </c>
      <c r="C41" s="116" t="str">
        <f>$B$41</f>
        <v>BH62DT_D2</v>
      </c>
      <c r="D41" s="108" t="s">
        <v>230</v>
      </c>
      <c r="E41" s="108" t="s">
        <v>86</v>
      </c>
      <c r="F41" s="116" t="str">
        <f t="shared" si="26"/>
        <v>Phường Long BìnhVị trí 1450</v>
      </c>
      <c r="G41" s="108" t="str">
        <f>VLOOKUP(F41,'[3]CLN.CHN'!$E$58:$H$69,2,0)</f>
        <v>TPBH1</v>
      </c>
      <c r="H41" s="117" t="str">
        <f t="shared" si="2"/>
        <v>Phường Long BìnhTPBH1Vị trí 1450</v>
      </c>
      <c r="I41" s="109" t="s">
        <v>225</v>
      </c>
      <c r="J41" s="109" t="s">
        <v>222</v>
      </c>
      <c r="K41" s="110" t="str">
        <f>'ĐẤT PNN'!D41</f>
        <v>Đường Hoàng Văn Bổn</v>
      </c>
      <c r="L41" s="110" t="str">
        <f>'ĐẤT PNN'!E41</f>
        <v>Đường Nguyễn Trường Tộ</v>
      </c>
      <c r="M41" s="110" t="str">
        <f>'ĐẤT PNN'!F41</f>
        <v>Giáp ranh Nhà máy nước Thiện Tân</v>
      </c>
      <c r="N41" s="115">
        <f>S41</f>
        <v>450</v>
      </c>
      <c r="O41" s="110">
        <f>AB41</f>
        <v>290</v>
      </c>
      <c r="P41" s="113">
        <v>1500</v>
      </c>
      <c r="Q41" s="113">
        <v>970</v>
      </c>
      <c r="R41" s="118">
        <f>VLOOKUP(C41,'[1]1. MA DO'!$E$5:$AJ$1933,32,0)</f>
        <v>1.21</v>
      </c>
      <c r="S41" s="53">
        <v>450</v>
      </c>
      <c r="T41" s="53">
        <v>410</v>
      </c>
      <c r="U41" s="53">
        <v>390</v>
      </c>
      <c r="V41" s="53">
        <v>370</v>
      </c>
      <c r="W41" s="96">
        <f t="shared" si="5"/>
        <v>1500</v>
      </c>
      <c r="X41" s="96">
        <f t="shared" si="6"/>
        <v>1030</v>
      </c>
      <c r="Y41" s="96">
        <f t="shared" si="7"/>
        <v>860</v>
      </c>
      <c r="Z41" s="96">
        <f t="shared" si="8"/>
        <v>670</v>
      </c>
      <c r="AA41" s="20">
        <v>1</v>
      </c>
      <c r="AB41" s="84">
        <v>290</v>
      </c>
      <c r="AC41" s="84">
        <v>270</v>
      </c>
      <c r="AD41" s="84">
        <v>260</v>
      </c>
      <c r="AE41" s="84">
        <v>250</v>
      </c>
      <c r="AF41" s="96">
        <f t="shared" si="9"/>
        <v>970</v>
      </c>
      <c r="AG41" s="96">
        <f t="shared" si="10"/>
        <v>680</v>
      </c>
      <c r="AH41" s="96">
        <f t="shared" si="11"/>
        <v>570</v>
      </c>
      <c r="AI41" s="96">
        <f t="shared" si="12"/>
        <v>450</v>
      </c>
      <c r="AJ41" s="102">
        <f>'ĐẤT PNN'!I41-'ĐẤT NN'!P41</f>
        <v>6400</v>
      </c>
    </row>
    <row r="42" spans="1:36" s="37" customFormat="1" ht="94.5" customHeight="1">
      <c r="A42" s="108">
        <f t="shared" si="13"/>
        <v>37</v>
      </c>
      <c r="B42" s="108" t="str">
        <f>'ĐẤT PNN'!B42</f>
        <v>VT2</v>
      </c>
      <c r="C42" s="116" t="str">
        <f t="shared" ref="C42:C47" si="27">$B$41</f>
        <v>BH62DT_D2</v>
      </c>
      <c r="D42" s="108" t="s">
        <v>231</v>
      </c>
      <c r="E42" s="108" t="s">
        <v>86</v>
      </c>
      <c r="F42" s="116" t="str">
        <f t="shared" si="26"/>
        <v>Phường Long BìnhVị trí 2410</v>
      </c>
      <c r="G42" s="108" t="str">
        <f>VLOOKUP(F42,'[3]CLN.CHN'!$E$58:$H$69,2,0)</f>
        <v>TPBH1</v>
      </c>
      <c r="H42" s="117" t="str">
        <f t="shared" si="2"/>
        <v>Phường Long BìnhTPBH1Vị trí 1450</v>
      </c>
      <c r="I42" s="109"/>
      <c r="J42" s="109"/>
      <c r="K42" s="154" t="str">
        <f>'ĐẤT PNN'!D42</f>
        <v>Các tuyến đường giao thông đấu nối trực tiếp ra Đường Hoàng Văn Bổn đoạn từ Đường Nguyễn Trường Tộ đến Giáp ranh Nhà máy nước Thiện Tân có hiện trạng là đường nhựa, bê tông xi măng:
- Có bề rộng ≥5m, cách đường giao thông ≤600m.
- Có bề rộng từ ≥3m đến &lt;5m, cách đường giao thông ≤400m.</v>
      </c>
      <c r="L42" s="154"/>
      <c r="M42" s="154"/>
      <c r="N42" s="114">
        <f t="shared" ref="N42:N47" si="28">IF(B42="VT2",T42,IF(B42="VT3",U42,IF(B42="VT2*0,8",T42,IF(B42="VT3*0,8",U42,V42))))</f>
        <v>410</v>
      </c>
      <c r="O42" s="114">
        <f t="shared" ref="O42:O47" si="29">IF(B42="VT2",AC42,IF(B42="VT3",AD42,IF(B42="VT2*0,8",AC42,IF(B42="VT3*0,8",AD42,AE42))))</f>
        <v>270</v>
      </c>
      <c r="P42" s="114">
        <v>1030</v>
      </c>
      <c r="Q42" s="114">
        <v>680</v>
      </c>
      <c r="R42" s="118">
        <f>VLOOKUP(C42,'[1]1. MA DO'!$E$5:$AJ$1933,32,0)</f>
        <v>1.21</v>
      </c>
      <c r="S42" s="53">
        <v>450</v>
      </c>
      <c r="T42" s="53">
        <v>410</v>
      </c>
      <c r="U42" s="53">
        <v>390</v>
      </c>
      <c r="V42" s="53">
        <v>370</v>
      </c>
      <c r="W42" s="96">
        <f t="shared" si="5"/>
        <v>1500</v>
      </c>
      <c r="X42" s="96">
        <f t="shared" si="6"/>
        <v>1030</v>
      </c>
      <c r="Y42" s="96">
        <f t="shared" si="7"/>
        <v>860</v>
      </c>
      <c r="Z42" s="96">
        <f t="shared" si="8"/>
        <v>670</v>
      </c>
      <c r="AA42" s="20">
        <v>1</v>
      </c>
      <c r="AB42" s="84">
        <v>290</v>
      </c>
      <c r="AC42" s="84">
        <v>270</v>
      </c>
      <c r="AD42" s="84">
        <v>260</v>
      </c>
      <c r="AE42" s="84">
        <v>250</v>
      </c>
      <c r="AF42" s="96">
        <f t="shared" si="9"/>
        <v>970</v>
      </c>
      <c r="AG42" s="96">
        <f t="shared" si="10"/>
        <v>680</v>
      </c>
      <c r="AH42" s="96">
        <f t="shared" si="11"/>
        <v>570</v>
      </c>
      <c r="AI42" s="96">
        <f t="shared" si="12"/>
        <v>450</v>
      </c>
      <c r="AJ42" s="102">
        <f>'ĐẤT PNN'!I42-'ĐẤT NN'!P42</f>
        <v>2970</v>
      </c>
    </row>
    <row r="43" spans="1:36" s="37" customFormat="1" ht="110.25" customHeight="1">
      <c r="A43" s="108">
        <f t="shared" si="13"/>
        <v>38</v>
      </c>
      <c r="B43" s="108" t="str">
        <f>'ĐẤT PNN'!B43</f>
        <v>VT3</v>
      </c>
      <c r="C43" s="116" t="str">
        <f t="shared" si="27"/>
        <v>BH62DT_D2</v>
      </c>
      <c r="D43" s="108" t="s">
        <v>232</v>
      </c>
      <c r="E43" s="108" t="s">
        <v>86</v>
      </c>
      <c r="F43" s="116" t="str">
        <f t="shared" si="26"/>
        <v>Phường Long BìnhVị trí 3390</v>
      </c>
      <c r="G43" s="108" t="str">
        <f>VLOOKUP(F43,'[3]CLN.CHN'!$E$58:$H$69,2,0)</f>
        <v>TPBH1</v>
      </c>
      <c r="H43" s="117" t="str">
        <f t="shared" si="2"/>
        <v>Phường Long BìnhTPBH1Vị trí 1450</v>
      </c>
      <c r="I43" s="109"/>
      <c r="J43" s="109"/>
      <c r="K43" s="154" t="str">
        <f>'ĐẤT PNN'!D43</f>
        <v>Các tuyến đường giao thông đấu nối trực tiếp ra Đường Hoàng Văn Bổn đoạn từ Đường Nguyễn Trường Tộ đến Giáp ranh Nhà máy nước Thiện Tân có hiện trạng là đường nhựa, bê tông xi măng:
- Có bề rộng ≥5m, cách đường giao thông &gt;600m.
- Có bề rộng từ ≥3m đến &lt;5m, cách đường giao thông từ &gt;400m đến ≤600m.
- Có bề rộng &lt;3m, cách đường giao thông ≤200m.</v>
      </c>
      <c r="L43" s="154"/>
      <c r="M43" s="154"/>
      <c r="N43" s="114">
        <f t="shared" si="28"/>
        <v>390</v>
      </c>
      <c r="O43" s="114">
        <f t="shared" si="29"/>
        <v>260</v>
      </c>
      <c r="P43" s="114">
        <v>860</v>
      </c>
      <c r="Q43" s="114">
        <v>570</v>
      </c>
      <c r="R43" s="118">
        <f>VLOOKUP(C43,'[1]1. MA DO'!$E$5:$AJ$1933,32,0)</f>
        <v>1.21</v>
      </c>
      <c r="S43" s="53">
        <v>450</v>
      </c>
      <c r="T43" s="53">
        <v>410</v>
      </c>
      <c r="U43" s="53">
        <v>390</v>
      </c>
      <c r="V43" s="53">
        <v>370</v>
      </c>
      <c r="W43" s="96">
        <f t="shared" si="5"/>
        <v>1500</v>
      </c>
      <c r="X43" s="96">
        <f t="shared" si="6"/>
        <v>1030</v>
      </c>
      <c r="Y43" s="96">
        <f t="shared" si="7"/>
        <v>860</v>
      </c>
      <c r="Z43" s="96">
        <f t="shared" si="8"/>
        <v>670</v>
      </c>
      <c r="AA43" s="20">
        <v>1</v>
      </c>
      <c r="AB43" s="84">
        <v>290</v>
      </c>
      <c r="AC43" s="84">
        <v>270</v>
      </c>
      <c r="AD43" s="84">
        <v>260</v>
      </c>
      <c r="AE43" s="84">
        <v>250</v>
      </c>
      <c r="AF43" s="96">
        <f t="shared" si="9"/>
        <v>970</v>
      </c>
      <c r="AG43" s="96">
        <f t="shared" si="10"/>
        <v>680</v>
      </c>
      <c r="AH43" s="96">
        <f t="shared" si="11"/>
        <v>570</v>
      </c>
      <c r="AI43" s="96">
        <f t="shared" si="12"/>
        <v>450</v>
      </c>
      <c r="AJ43" s="102">
        <f>'ĐẤT PNN'!I43-'ĐẤT NN'!P43</f>
        <v>1340</v>
      </c>
    </row>
    <row r="44" spans="1:36" s="37" customFormat="1" ht="78.75" customHeight="1">
      <c r="A44" s="108">
        <f t="shared" si="13"/>
        <v>39</v>
      </c>
      <c r="B44" s="108" t="str">
        <f>'ĐẤT PNN'!B44</f>
        <v>VT4</v>
      </c>
      <c r="C44" s="116" t="str">
        <f t="shared" si="27"/>
        <v>BH62DT_D2</v>
      </c>
      <c r="D44" s="108" t="s">
        <v>233</v>
      </c>
      <c r="E44" s="108" t="s">
        <v>86</v>
      </c>
      <c r="F44" s="116" t="str">
        <f t="shared" si="26"/>
        <v>Phường Long BìnhVị trí 4370</v>
      </c>
      <c r="G44" s="108" t="str">
        <f>VLOOKUP(F44,'[3]CLN.CHN'!$E$58:$H$69,2,0)</f>
        <v>TPBH1</v>
      </c>
      <c r="H44" s="117" t="str">
        <f t="shared" si="2"/>
        <v>Phường Long BìnhTPBH1Vị trí 1450</v>
      </c>
      <c r="I44" s="109"/>
      <c r="J44" s="109"/>
      <c r="K44" s="154" t="str">
        <f>'ĐẤT PNN'!D44</f>
        <v>Các tuyến đường giao thông đấu nối trực tiếp ra Đường Hoàng Văn Bổn đoạn từ Đường Nguyễn Trường Tộ đến Giáp ranh Nhà máy nước Thiện Tân có hiện trạng là đường nhựa, bê tông xi măng:
- Có bề rộng từ ≥3m đến &lt;5m, cách đường giao thông &gt;600m.
- Có bề rộng &lt;3m, cách đường giao thông &gt;200m.</v>
      </c>
      <c r="L44" s="154"/>
      <c r="M44" s="154"/>
      <c r="N44" s="114">
        <f t="shared" si="28"/>
        <v>370</v>
      </c>
      <c r="O44" s="114">
        <f t="shared" si="29"/>
        <v>250</v>
      </c>
      <c r="P44" s="114">
        <v>670</v>
      </c>
      <c r="Q44" s="114">
        <v>450</v>
      </c>
      <c r="R44" s="118">
        <f>VLOOKUP(C44,'[1]1. MA DO'!$E$5:$AJ$1933,32,0)</f>
        <v>1.21</v>
      </c>
      <c r="S44" s="53">
        <v>450</v>
      </c>
      <c r="T44" s="53">
        <v>410</v>
      </c>
      <c r="U44" s="53">
        <v>390</v>
      </c>
      <c r="V44" s="53">
        <v>370</v>
      </c>
      <c r="W44" s="96">
        <f t="shared" si="5"/>
        <v>1500</v>
      </c>
      <c r="X44" s="96">
        <f t="shared" si="6"/>
        <v>1030</v>
      </c>
      <c r="Y44" s="96">
        <f t="shared" si="7"/>
        <v>860</v>
      </c>
      <c r="Z44" s="96">
        <f t="shared" si="8"/>
        <v>670</v>
      </c>
      <c r="AA44" s="20">
        <v>1</v>
      </c>
      <c r="AB44" s="84">
        <v>290</v>
      </c>
      <c r="AC44" s="84">
        <v>270</v>
      </c>
      <c r="AD44" s="84">
        <v>260</v>
      </c>
      <c r="AE44" s="84">
        <v>250</v>
      </c>
      <c r="AF44" s="96">
        <f t="shared" si="9"/>
        <v>970</v>
      </c>
      <c r="AG44" s="96">
        <f t="shared" si="10"/>
        <v>680</v>
      </c>
      <c r="AH44" s="96">
        <f t="shared" si="11"/>
        <v>570</v>
      </c>
      <c r="AI44" s="96">
        <f t="shared" si="12"/>
        <v>450</v>
      </c>
      <c r="AJ44" s="102">
        <f>'ĐẤT PNN'!I44-'ĐẤT NN'!P44</f>
        <v>830</v>
      </c>
    </row>
    <row r="45" spans="1:36" s="37" customFormat="1" ht="94.5" customHeight="1">
      <c r="A45" s="108">
        <f t="shared" si="13"/>
        <v>40</v>
      </c>
      <c r="B45" s="108" t="str">
        <f>'ĐẤT PNN'!B45</f>
        <v>VT2*0,8</v>
      </c>
      <c r="C45" s="116" t="str">
        <f t="shared" si="27"/>
        <v>BH62DT_D2</v>
      </c>
      <c r="D45" s="108" t="s">
        <v>231</v>
      </c>
      <c r="E45" s="108" t="s">
        <v>86</v>
      </c>
      <c r="F45" s="116" t="str">
        <f t="shared" si="26"/>
        <v>Phường Long BìnhVị trí 2410</v>
      </c>
      <c r="G45" s="108" t="str">
        <f>VLOOKUP(F45,'[3]CLN.CHN'!$E$58:$H$69,2,0)</f>
        <v>TPBH1</v>
      </c>
      <c r="H45" s="117" t="str">
        <f t="shared" si="2"/>
        <v>Phường Long BìnhTPBH1Vị trí 1450</v>
      </c>
      <c r="I45" s="109"/>
      <c r="J45" s="109"/>
      <c r="K45" s="154" t="str">
        <f>'ĐẤT PNN'!D45</f>
        <v>Các tuyến đường giao thông không đấu nối trực tiếp và thông ra Đường Hoàng Văn Bổn đoạn từ Đường Nguyễn Trường Tộ đến Giáp ranh Nhà máy nước Thiện Tân có hiện trạng là đường nhựa, bê tông xi măng:
- Có bề rộng ≥5m, cách đường giao thông ≤600m.
- Có bề rộng từ ≥3m đến &lt;5m, cách đường giao thông ≤400m.</v>
      </c>
      <c r="L45" s="154"/>
      <c r="M45" s="154"/>
      <c r="N45" s="114">
        <f t="shared" si="28"/>
        <v>410</v>
      </c>
      <c r="O45" s="114">
        <f t="shared" si="29"/>
        <v>270</v>
      </c>
      <c r="P45" s="114">
        <v>1030</v>
      </c>
      <c r="Q45" s="114">
        <v>680</v>
      </c>
      <c r="R45" s="118">
        <f>VLOOKUP(C45,'[1]1. MA DO'!$E$5:$AJ$1933,32,0)</f>
        <v>1.21</v>
      </c>
      <c r="S45" s="53">
        <v>450</v>
      </c>
      <c r="T45" s="53">
        <v>410</v>
      </c>
      <c r="U45" s="53">
        <v>390</v>
      </c>
      <c r="V45" s="53">
        <v>370</v>
      </c>
      <c r="W45" s="96">
        <f t="shared" si="5"/>
        <v>1500</v>
      </c>
      <c r="X45" s="96">
        <f t="shared" si="6"/>
        <v>1030</v>
      </c>
      <c r="Y45" s="96">
        <f t="shared" si="7"/>
        <v>860</v>
      </c>
      <c r="Z45" s="96">
        <f t="shared" si="8"/>
        <v>670</v>
      </c>
      <c r="AA45" s="20">
        <v>1</v>
      </c>
      <c r="AB45" s="84">
        <v>290</v>
      </c>
      <c r="AC45" s="84">
        <v>270</v>
      </c>
      <c r="AD45" s="84">
        <v>260</v>
      </c>
      <c r="AE45" s="84">
        <v>250</v>
      </c>
      <c r="AF45" s="96">
        <f t="shared" si="9"/>
        <v>970</v>
      </c>
      <c r="AG45" s="96">
        <f t="shared" si="10"/>
        <v>680</v>
      </c>
      <c r="AH45" s="96">
        <f t="shared" si="11"/>
        <v>570</v>
      </c>
      <c r="AI45" s="96">
        <f t="shared" si="12"/>
        <v>450</v>
      </c>
      <c r="AJ45" s="102">
        <f>'ĐẤT PNN'!I45-'ĐẤT NN'!P45</f>
        <v>2570</v>
      </c>
    </row>
    <row r="46" spans="1:36" s="37" customFormat="1" ht="94.5" customHeight="1">
      <c r="A46" s="108">
        <f t="shared" si="13"/>
        <v>41</v>
      </c>
      <c r="B46" s="108" t="str">
        <f>'ĐẤT PNN'!B46</f>
        <v>VT3*0,8</v>
      </c>
      <c r="C46" s="116" t="str">
        <f t="shared" si="27"/>
        <v>BH62DT_D2</v>
      </c>
      <c r="D46" s="108" t="s">
        <v>232</v>
      </c>
      <c r="E46" s="108" t="s">
        <v>86</v>
      </c>
      <c r="F46" s="116" t="str">
        <f t="shared" si="26"/>
        <v>Phường Long BìnhVị trí 3390</v>
      </c>
      <c r="G46" s="108" t="str">
        <f>VLOOKUP(F46,'[3]CLN.CHN'!$E$58:$H$69,2,0)</f>
        <v>TPBH1</v>
      </c>
      <c r="H46" s="117" t="str">
        <f t="shared" si="2"/>
        <v>Phường Long BìnhTPBH1Vị trí 1450</v>
      </c>
      <c r="I46" s="109"/>
      <c r="J46" s="109"/>
      <c r="K46" s="154" t="str">
        <f>'ĐẤT PNN'!D46</f>
        <v>Các tuyến đường giao thông không đấu nối trực tiếp và thông ra Đường Hoàng Văn Bổn đoạn từ Đường Nguyễn Trường Tộ đến Giáp ranh Nhà máy nước Thiện Tân có hiện trạng là đường nhựa, bê tông xi măng:
- Có bề rộng ≥5m, cách đường giao thông &gt;600m.
- Có bề rộng từ ≥3m đến &lt;5m, cách đường giao thông từ &gt;400m đến ≤600m.
- Có bề rộng &lt;3m, cách đường giao thông ≤200m.</v>
      </c>
      <c r="L46" s="154"/>
      <c r="M46" s="154"/>
      <c r="N46" s="114">
        <f t="shared" si="28"/>
        <v>390</v>
      </c>
      <c r="O46" s="114">
        <f t="shared" si="29"/>
        <v>260</v>
      </c>
      <c r="P46" s="114">
        <v>860</v>
      </c>
      <c r="Q46" s="114">
        <v>570</v>
      </c>
      <c r="R46" s="118">
        <f>VLOOKUP(C46,'[1]1. MA DO'!$E$5:$AJ$1933,32,0)</f>
        <v>1.21</v>
      </c>
      <c r="S46" s="53">
        <v>450</v>
      </c>
      <c r="T46" s="53">
        <v>410</v>
      </c>
      <c r="U46" s="53">
        <v>390</v>
      </c>
      <c r="V46" s="53">
        <v>370</v>
      </c>
      <c r="W46" s="96">
        <f t="shared" si="5"/>
        <v>1500</v>
      </c>
      <c r="X46" s="96">
        <f t="shared" si="6"/>
        <v>1030</v>
      </c>
      <c r="Y46" s="96">
        <f t="shared" si="7"/>
        <v>860</v>
      </c>
      <c r="Z46" s="96">
        <f t="shared" si="8"/>
        <v>670</v>
      </c>
      <c r="AA46" s="20">
        <v>1</v>
      </c>
      <c r="AB46" s="84">
        <v>290</v>
      </c>
      <c r="AC46" s="84">
        <v>270</v>
      </c>
      <c r="AD46" s="84">
        <v>260</v>
      </c>
      <c r="AE46" s="84">
        <v>250</v>
      </c>
      <c r="AF46" s="96">
        <f t="shared" si="9"/>
        <v>970</v>
      </c>
      <c r="AG46" s="96">
        <f t="shared" si="10"/>
        <v>680</v>
      </c>
      <c r="AH46" s="96">
        <f t="shared" si="11"/>
        <v>570</v>
      </c>
      <c r="AI46" s="96">
        <f t="shared" si="12"/>
        <v>450</v>
      </c>
      <c r="AJ46" s="102">
        <f>'ĐẤT PNN'!I46-'ĐẤT NN'!P46</f>
        <v>1140</v>
      </c>
    </row>
    <row r="47" spans="1:36" s="37" customFormat="1" ht="78.75" customHeight="1">
      <c r="A47" s="108">
        <f t="shared" si="13"/>
        <v>42</v>
      </c>
      <c r="B47" s="108" t="str">
        <f>'ĐẤT PNN'!B47</f>
        <v>VT4*0,8</v>
      </c>
      <c r="C47" s="116" t="str">
        <f t="shared" si="27"/>
        <v>BH62DT_D2</v>
      </c>
      <c r="D47" s="108" t="s">
        <v>233</v>
      </c>
      <c r="E47" s="108" t="s">
        <v>86</v>
      </c>
      <c r="F47" s="116" t="str">
        <f t="shared" si="26"/>
        <v>Phường Long BìnhVị trí 4370</v>
      </c>
      <c r="G47" s="108" t="str">
        <f>VLOOKUP(F47,'[3]CLN.CHN'!$E$58:$H$69,2,0)</f>
        <v>TPBH1</v>
      </c>
      <c r="H47" s="117" t="str">
        <f t="shared" si="2"/>
        <v>Phường Long BìnhTPBH1Vị trí 1450</v>
      </c>
      <c r="I47" s="109"/>
      <c r="J47" s="109"/>
      <c r="K47" s="154" t="str">
        <f>'ĐẤT PNN'!D47</f>
        <v>Các tuyến đường giao thông không đấu nối trực tiếp và thông ra Đường Hoàng Văn Bổn đoạn từ Đường Nguyễn Trường Tộ đến Giáp ranh Nhà máy nước Thiện Tân có hiện trạng là đường nhựa, bê tông xi măng:
- Có bề rộng từ ≥3m đến &lt;5m, cách đường giao thông &gt;600m.
- Có bề rộng &lt;3m, cách đường giao thông &gt; 200m.</v>
      </c>
      <c r="L47" s="154"/>
      <c r="M47" s="154"/>
      <c r="N47" s="114">
        <f t="shared" si="28"/>
        <v>370</v>
      </c>
      <c r="O47" s="114">
        <f t="shared" si="29"/>
        <v>250</v>
      </c>
      <c r="P47" s="114">
        <v>670</v>
      </c>
      <c r="Q47" s="114">
        <v>450</v>
      </c>
      <c r="R47" s="118">
        <f>VLOOKUP(C47,'[1]1. MA DO'!$E$5:$AJ$1933,32,0)</f>
        <v>1.21</v>
      </c>
      <c r="S47" s="53">
        <v>450</v>
      </c>
      <c r="T47" s="53">
        <v>410</v>
      </c>
      <c r="U47" s="53">
        <v>390</v>
      </c>
      <c r="V47" s="53">
        <v>370</v>
      </c>
      <c r="W47" s="96">
        <f t="shared" si="5"/>
        <v>1500</v>
      </c>
      <c r="X47" s="96">
        <f t="shared" si="6"/>
        <v>1030</v>
      </c>
      <c r="Y47" s="96">
        <f t="shared" si="7"/>
        <v>860</v>
      </c>
      <c r="Z47" s="96">
        <f t="shared" si="8"/>
        <v>670</v>
      </c>
      <c r="AA47" s="20">
        <v>1</v>
      </c>
      <c r="AB47" s="84">
        <v>290</v>
      </c>
      <c r="AC47" s="84">
        <v>270</v>
      </c>
      <c r="AD47" s="84">
        <v>260</v>
      </c>
      <c r="AE47" s="84">
        <v>250</v>
      </c>
      <c r="AF47" s="96">
        <f t="shared" si="9"/>
        <v>970</v>
      </c>
      <c r="AG47" s="96">
        <f t="shared" si="10"/>
        <v>680</v>
      </c>
      <c r="AH47" s="96">
        <f t="shared" si="11"/>
        <v>570</v>
      </c>
      <c r="AI47" s="96">
        <f t="shared" si="12"/>
        <v>450</v>
      </c>
      <c r="AJ47" s="102">
        <f>'ĐẤT PNN'!I47-'ĐẤT NN'!P47</f>
        <v>730</v>
      </c>
    </row>
    <row r="48" spans="1:36" s="37" customFormat="1" ht="63">
      <c r="A48" s="108">
        <f t="shared" si="13"/>
        <v>43</v>
      </c>
      <c r="B48" s="108" t="str">
        <f>'ĐẤT PNN'!B48</f>
        <v>BH62DT_D3</v>
      </c>
      <c r="C48" s="116" t="str">
        <f>$B$48</f>
        <v>BH62DT_D3</v>
      </c>
      <c r="D48" s="108" t="s">
        <v>230</v>
      </c>
      <c r="E48" s="108" t="s">
        <v>86</v>
      </c>
      <c r="F48" s="116" t="str">
        <f t="shared" si="26"/>
        <v>Phường Long BìnhVị trí 1450</v>
      </c>
      <c r="G48" s="108" t="str">
        <f>VLOOKUP(F48,'[3]CLN.CHN'!$E$58:$H$69,2,0)</f>
        <v>TPBH1</v>
      </c>
      <c r="H48" s="117" t="str">
        <f t="shared" si="2"/>
        <v>Phường Long BìnhTPBH1Vị trí 1450</v>
      </c>
      <c r="I48" s="109" t="s">
        <v>225</v>
      </c>
      <c r="J48" s="109" t="s">
        <v>222</v>
      </c>
      <c r="K48" s="110" t="str">
        <f>'ĐẤT PNN'!D48</f>
        <v>Đường Hoàng Văn Bổn</v>
      </c>
      <c r="L48" s="110" t="str">
        <f>'ĐẤT PNN'!E48</f>
        <v>Giáp ranh Nhà máy nước Thiện Tân</v>
      </c>
      <c r="M48" s="110" t="str">
        <f>'ĐẤT PNN'!F48</f>
        <v>Giáp ranh phường Long Bình và phường Trảng Dài</v>
      </c>
      <c r="N48" s="115">
        <f>S48</f>
        <v>450</v>
      </c>
      <c r="O48" s="110">
        <f>AB48</f>
        <v>290</v>
      </c>
      <c r="P48" s="113">
        <v>1500</v>
      </c>
      <c r="Q48" s="113">
        <v>970</v>
      </c>
      <c r="R48" s="118">
        <f>VLOOKUP(C48,'[1]1. MA DO'!$E$5:$AJ$1933,32,0)</f>
        <v>1.21</v>
      </c>
      <c r="S48" s="53">
        <v>450</v>
      </c>
      <c r="T48" s="53">
        <v>410</v>
      </c>
      <c r="U48" s="53">
        <v>390</v>
      </c>
      <c r="V48" s="53">
        <v>370</v>
      </c>
      <c r="W48" s="96">
        <f t="shared" si="5"/>
        <v>1500</v>
      </c>
      <c r="X48" s="96">
        <f t="shared" si="6"/>
        <v>1030</v>
      </c>
      <c r="Y48" s="96">
        <f t="shared" si="7"/>
        <v>860</v>
      </c>
      <c r="Z48" s="96">
        <f t="shared" si="8"/>
        <v>670</v>
      </c>
      <c r="AA48" s="20">
        <v>1</v>
      </c>
      <c r="AB48" s="84">
        <v>290</v>
      </c>
      <c r="AC48" s="84">
        <v>270</v>
      </c>
      <c r="AD48" s="84">
        <v>260</v>
      </c>
      <c r="AE48" s="84">
        <v>250</v>
      </c>
      <c r="AF48" s="96">
        <f t="shared" si="9"/>
        <v>970</v>
      </c>
      <c r="AG48" s="96">
        <f t="shared" si="10"/>
        <v>680</v>
      </c>
      <c r="AH48" s="96">
        <f t="shared" si="11"/>
        <v>570</v>
      </c>
      <c r="AI48" s="96">
        <f t="shared" si="12"/>
        <v>450</v>
      </c>
      <c r="AJ48" s="102">
        <f>'ĐẤT PNN'!I48-'ĐẤT NN'!P48</f>
        <v>4300</v>
      </c>
    </row>
    <row r="49" spans="1:36" s="37" customFormat="1" ht="94.5" customHeight="1">
      <c r="A49" s="108">
        <f t="shared" si="13"/>
        <v>44</v>
      </c>
      <c r="B49" s="108" t="str">
        <f>'ĐẤT PNN'!B49</f>
        <v>VT2</v>
      </c>
      <c r="C49" s="116" t="str">
        <f t="shared" ref="C49:C54" si="30">$B$48</f>
        <v>BH62DT_D3</v>
      </c>
      <c r="D49" s="108" t="s">
        <v>231</v>
      </c>
      <c r="E49" s="108" t="s">
        <v>86</v>
      </c>
      <c r="F49" s="116" t="str">
        <f t="shared" si="26"/>
        <v>Phường Long BìnhVị trí 2410</v>
      </c>
      <c r="G49" s="108" t="str">
        <f>VLOOKUP(F49,'[3]CLN.CHN'!$E$58:$H$69,2,0)</f>
        <v>TPBH1</v>
      </c>
      <c r="H49" s="117" t="str">
        <f t="shared" si="2"/>
        <v>Phường Long BìnhTPBH1Vị trí 1450</v>
      </c>
      <c r="I49" s="109"/>
      <c r="J49" s="109"/>
      <c r="K49" s="154" t="str">
        <f>'ĐẤT PNN'!D49</f>
        <v>Các tuyến đường giao thông đấu nối trực tiếp ra Đường Hoàng Văn Bổn đoạn từ Giáp ranh Nhà máy nước Thiện Tân đến Giáp ranh phường Long Bình và phường Trảng Dài có hiện trạng là đường nhựa, bê tông xi măng:
- Có bề rộng ≥5m, cách đường giao thông ≤600m.
- Có bề rộng từ ≥3m đến &lt;5m, cách đường giao thông ≤400m.</v>
      </c>
      <c r="L49" s="154"/>
      <c r="M49" s="154"/>
      <c r="N49" s="114">
        <f t="shared" ref="N49:N54" si="31">IF(B49="VT2",T49,IF(B49="VT3",U49,IF(B49="VT2*0,8",T49,IF(B49="VT3*0,8",U49,V49))))</f>
        <v>410</v>
      </c>
      <c r="O49" s="114">
        <f t="shared" ref="O49:O54" si="32">IF(B49="VT2",AC49,IF(B49="VT3",AD49,IF(B49="VT2*0,8",AC49,IF(B49="VT3*0,8",AD49,AE49))))</f>
        <v>270</v>
      </c>
      <c r="P49" s="114">
        <v>1030</v>
      </c>
      <c r="Q49" s="114">
        <v>680</v>
      </c>
      <c r="R49" s="118">
        <f>VLOOKUP(C49,'[1]1. MA DO'!$E$5:$AJ$1933,32,0)</f>
        <v>1.21</v>
      </c>
      <c r="S49" s="53">
        <v>450</v>
      </c>
      <c r="T49" s="53">
        <v>410</v>
      </c>
      <c r="U49" s="53">
        <v>390</v>
      </c>
      <c r="V49" s="53">
        <v>370</v>
      </c>
      <c r="W49" s="96">
        <f t="shared" si="5"/>
        <v>1500</v>
      </c>
      <c r="X49" s="96">
        <f t="shared" si="6"/>
        <v>1030</v>
      </c>
      <c r="Y49" s="96">
        <f t="shared" si="7"/>
        <v>860</v>
      </c>
      <c r="Z49" s="96">
        <f t="shared" si="8"/>
        <v>670</v>
      </c>
      <c r="AA49" s="20">
        <v>1</v>
      </c>
      <c r="AB49" s="84">
        <v>290</v>
      </c>
      <c r="AC49" s="84">
        <v>270</v>
      </c>
      <c r="AD49" s="84">
        <v>260</v>
      </c>
      <c r="AE49" s="84">
        <v>250</v>
      </c>
      <c r="AF49" s="96">
        <f t="shared" si="9"/>
        <v>970</v>
      </c>
      <c r="AG49" s="96">
        <f t="shared" si="10"/>
        <v>680</v>
      </c>
      <c r="AH49" s="96">
        <f t="shared" si="11"/>
        <v>570</v>
      </c>
      <c r="AI49" s="96">
        <f t="shared" si="12"/>
        <v>450</v>
      </c>
      <c r="AJ49" s="102">
        <f>'ĐẤT PNN'!I49-'ĐẤT NN'!P49</f>
        <v>2570</v>
      </c>
    </row>
    <row r="50" spans="1:36" s="37" customFormat="1" ht="110.25" customHeight="1">
      <c r="A50" s="108">
        <f t="shared" si="13"/>
        <v>45</v>
      </c>
      <c r="B50" s="108" t="str">
        <f>'ĐẤT PNN'!B50</f>
        <v>VT3</v>
      </c>
      <c r="C50" s="116" t="str">
        <f t="shared" si="30"/>
        <v>BH62DT_D3</v>
      </c>
      <c r="D50" s="108" t="s">
        <v>232</v>
      </c>
      <c r="E50" s="108" t="s">
        <v>86</v>
      </c>
      <c r="F50" s="116" t="str">
        <f t="shared" si="26"/>
        <v>Phường Long BìnhVị trí 3390</v>
      </c>
      <c r="G50" s="108" t="str">
        <f>VLOOKUP(F50,'[3]CLN.CHN'!$E$58:$H$69,2,0)</f>
        <v>TPBH1</v>
      </c>
      <c r="H50" s="117" t="str">
        <f t="shared" si="2"/>
        <v>Phường Long BìnhTPBH1Vị trí 1450</v>
      </c>
      <c r="I50" s="109"/>
      <c r="J50" s="109"/>
      <c r="K50" s="154" t="str">
        <f>'ĐẤT PNN'!D50</f>
        <v>Các tuyến đường giao thông đấu nối trực tiếp ra Đường Hoàng Văn Bổn đoạn từ Giáp ranh Nhà máy nước Thiện Tân đến Giáp ranh phường Long Bình và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L50" s="154"/>
      <c r="M50" s="154"/>
      <c r="N50" s="114">
        <f t="shared" si="31"/>
        <v>390</v>
      </c>
      <c r="O50" s="114">
        <f t="shared" si="32"/>
        <v>260</v>
      </c>
      <c r="P50" s="114">
        <v>860</v>
      </c>
      <c r="Q50" s="114">
        <v>570</v>
      </c>
      <c r="R50" s="118">
        <f>VLOOKUP(C50,'[1]1. MA DO'!$E$5:$AJ$1933,32,0)</f>
        <v>1.21</v>
      </c>
      <c r="S50" s="53">
        <v>450</v>
      </c>
      <c r="T50" s="53">
        <v>410</v>
      </c>
      <c r="U50" s="53">
        <v>390</v>
      </c>
      <c r="V50" s="53">
        <v>370</v>
      </c>
      <c r="W50" s="96">
        <f t="shared" si="5"/>
        <v>1500</v>
      </c>
      <c r="X50" s="96">
        <f t="shared" si="6"/>
        <v>1030</v>
      </c>
      <c r="Y50" s="96">
        <f t="shared" si="7"/>
        <v>860</v>
      </c>
      <c r="Z50" s="96">
        <f t="shared" si="8"/>
        <v>670</v>
      </c>
      <c r="AA50" s="20">
        <v>1</v>
      </c>
      <c r="AB50" s="84">
        <v>290</v>
      </c>
      <c r="AC50" s="84">
        <v>270</v>
      </c>
      <c r="AD50" s="84">
        <v>260</v>
      </c>
      <c r="AE50" s="84">
        <v>250</v>
      </c>
      <c r="AF50" s="96">
        <f t="shared" si="9"/>
        <v>970</v>
      </c>
      <c r="AG50" s="96">
        <f t="shared" si="10"/>
        <v>680</v>
      </c>
      <c r="AH50" s="96">
        <f t="shared" si="11"/>
        <v>570</v>
      </c>
      <c r="AI50" s="96">
        <f t="shared" si="12"/>
        <v>450</v>
      </c>
      <c r="AJ50" s="102">
        <f>'ĐẤT PNN'!I50-'ĐẤT NN'!P50</f>
        <v>1240</v>
      </c>
    </row>
    <row r="51" spans="1:36" s="37" customFormat="1" ht="78.75" customHeight="1">
      <c r="A51" s="108">
        <f t="shared" si="13"/>
        <v>46</v>
      </c>
      <c r="B51" s="108" t="str">
        <f>'ĐẤT PNN'!B51</f>
        <v>VT4</v>
      </c>
      <c r="C51" s="116" t="str">
        <f t="shared" si="30"/>
        <v>BH62DT_D3</v>
      </c>
      <c r="D51" s="108" t="s">
        <v>233</v>
      </c>
      <c r="E51" s="108" t="s">
        <v>86</v>
      </c>
      <c r="F51" s="116" t="str">
        <f t="shared" si="26"/>
        <v>Phường Long BìnhVị trí 4370</v>
      </c>
      <c r="G51" s="108" t="str">
        <f>VLOOKUP(F51,'[3]CLN.CHN'!$E$58:$H$69,2,0)</f>
        <v>TPBH1</v>
      </c>
      <c r="H51" s="117" t="str">
        <f t="shared" si="2"/>
        <v>Phường Long BìnhTPBH1Vị trí 1450</v>
      </c>
      <c r="I51" s="109"/>
      <c r="J51" s="109"/>
      <c r="K51" s="154" t="str">
        <f>'ĐẤT PNN'!D51</f>
        <v>Các tuyến đường giao thông đấu nối trực tiếp ra Đường Hoàng Văn Bổn đoạn từ Giáp ranh Nhà máy nước Thiện Tân đến Giáp ranh phường Long Bình và phường Trảng Dài có hiện trạng là đường nhựa, bê tông xi măng:
- Có bề rộng từ ≥3m đến &lt;5m, cách đường giao thông &gt;600m.
- Có bề rộng &lt;3m, cách đường giao thông &gt;200m.</v>
      </c>
      <c r="L51" s="154"/>
      <c r="M51" s="154"/>
      <c r="N51" s="114">
        <f t="shared" si="31"/>
        <v>370</v>
      </c>
      <c r="O51" s="114">
        <f t="shared" si="32"/>
        <v>250</v>
      </c>
      <c r="P51" s="114">
        <v>670</v>
      </c>
      <c r="Q51" s="114">
        <v>450</v>
      </c>
      <c r="R51" s="118">
        <f>VLOOKUP(C51,'[1]1. MA DO'!$E$5:$AJ$1933,32,0)</f>
        <v>1.21</v>
      </c>
      <c r="S51" s="53">
        <v>450</v>
      </c>
      <c r="T51" s="53">
        <v>410</v>
      </c>
      <c r="U51" s="53">
        <v>390</v>
      </c>
      <c r="V51" s="53">
        <v>370</v>
      </c>
      <c r="W51" s="96">
        <f t="shared" si="5"/>
        <v>1500</v>
      </c>
      <c r="X51" s="96">
        <f t="shared" si="6"/>
        <v>1030</v>
      </c>
      <c r="Y51" s="96">
        <f t="shared" si="7"/>
        <v>860</v>
      </c>
      <c r="Z51" s="96">
        <f t="shared" si="8"/>
        <v>670</v>
      </c>
      <c r="AA51" s="20">
        <v>1</v>
      </c>
      <c r="AB51" s="84">
        <v>290</v>
      </c>
      <c r="AC51" s="84">
        <v>270</v>
      </c>
      <c r="AD51" s="84">
        <v>260</v>
      </c>
      <c r="AE51" s="84">
        <v>250</v>
      </c>
      <c r="AF51" s="96">
        <f t="shared" si="9"/>
        <v>970</v>
      </c>
      <c r="AG51" s="96">
        <f t="shared" si="10"/>
        <v>680</v>
      </c>
      <c r="AH51" s="96">
        <f t="shared" si="11"/>
        <v>570</v>
      </c>
      <c r="AI51" s="96">
        <f t="shared" si="12"/>
        <v>450</v>
      </c>
      <c r="AJ51" s="102">
        <f>'ĐẤT PNN'!I51-'ĐẤT NN'!P51</f>
        <v>730</v>
      </c>
    </row>
    <row r="52" spans="1:36" s="37" customFormat="1" ht="94.5" customHeight="1">
      <c r="A52" s="108">
        <f t="shared" si="13"/>
        <v>47</v>
      </c>
      <c r="B52" s="108" t="str">
        <f>'ĐẤT PNN'!B52</f>
        <v>VT2*0,8</v>
      </c>
      <c r="C52" s="116" t="str">
        <f t="shared" si="30"/>
        <v>BH62DT_D3</v>
      </c>
      <c r="D52" s="108" t="s">
        <v>231</v>
      </c>
      <c r="E52" s="108" t="s">
        <v>86</v>
      </c>
      <c r="F52" s="116" t="str">
        <f t="shared" si="26"/>
        <v>Phường Long BìnhVị trí 2410</v>
      </c>
      <c r="G52" s="108" t="str">
        <f>VLOOKUP(F52,'[3]CLN.CHN'!$E$58:$H$69,2,0)</f>
        <v>TPBH1</v>
      </c>
      <c r="H52" s="117" t="str">
        <f t="shared" si="2"/>
        <v>Phường Long BìnhTPBH1Vị trí 1450</v>
      </c>
      <c r="I52" s="109"/>
      <c r="J52" s="109"/>
      <c r="K52" s="154" t="str">
        <f>'ĐẤT PNN'!D52</f>
        <v>Các tuyến đường giao thông không đấu nối trực tiếp và thông ra Đường Hoàng Văn Bổn đoạn từ Giáp ranh Nhà máy nước Thiện Tân đến Giáp ranh phường Long Bình và phường Trảng Dài có hiện trạng là đường nhựa, bê tông xi măng:
- Có bề rộng ≥5m, cách đường giao thông ≤600m.
- Có bề rộng từ ≥3m đến &lt;5m, cách đường giao thông ≤400m.</v>
      </c>
      <c r="L52" s="154"/>
      <c r="M52" s="154"/>
      <c r="N52" s="114">
        <f t="shared" si="31"/>
        <v>410</v>
      </c>
      <c r="O52" s="114">
        <f t="shared" si="32"/>
        <v>270</v>
      </c>
      <c r="P52" s="114">
        <v>1030</v>
      </c>
      <c r="Q52" s="114">
        <v>680</v>
      </c>
      <c r="R52" s="118">
        <f>VLOOKUP(C52,'[1]1. MA DO'!$E$5:$AJ$1933,32,0)</f>
        <v>1.21</v>
      </c>
      <c r="S52" s="53">
        <v>450</v>
      </c>
      <c r="T52" s="53">
        <v>410</v>
      </c>
      <c r="U52" s="53">
        <v>390</v>
      </c>
      <c r="V52" s="53">
        <v>370</v>
      </c>
      <c r="W52" s="96">
        <f t="shared" si="5"/>
        <v>1500</v>
      </c>
      <c r="X52" s="96">
        <f t="shared" si="6"/>
        <v>1030</v>
      </c>
      <c r="Y52" s="96">
        <f t="shared" si="7"/>
        <v>860</v>
      </c>
      <c r="Z52" s="96">
        <f t="shared" si="8"/>
        <v>670</v>
      </c>
      <c r="AA52" s="20">
        <v>1</v>
      </c>
      <c r="AB52" s="84">
        <v>290</v>
      </c>
      <c r="AC52" s="84">
        <v>270</v>
      </c>
      <c r="AD52" s="84">
        <v>260</v>
      </c>
      <c r="AE52" s="84">
        <v>250</v>
      </c>
      <c r="AF52" s="96">
        <f t="shared" si="9"/>
        <v>970</v>
      </c>
      <c r="AG52" s="96">
        <f t="shared" si="10"/>
        <v>680</v>
      </c>
      <c r="AH52" s="96">
        <f t="shared" si="11"/>
        <v>570</v>
      </c>
      <c r="AI52" s="96">
        <f t="shared" si="12"/>
        <v>450</v>
      </c>
      <c r="AJ52" s="102">
        <f>'ĐẤT PNN'!I52-'ĐẤT NN'!P52</f>
        <v>2170</v>
      </c>
    </row>
    <row r="53" spans="1:36" s="37" customFormat="1" ht="94.5" customHeight="1">
      <c r="A53" s="108">
        <f t="shared" si="13"/>
        <v>48</v>
      </c>
      <c r="B53" s="108" t="str">
        <f>'ĐẤT PNN'!B53</f>
        <v>VT3*0,8</v>
      </c>
      <c r="C53" s="116" t="str">
        <f t="shared" si="30"/>
        <v>BH62DT_D3</v>
      </c>
      <c r="D53" s="108" t="s">
        <v>232</v>
      </c>
      <c r="E53" s="108" t="s">
        <v>86</v>
      </c>
      <c r="F53" s="116" t="str">
        <f t="shared" si="26"/>
        <v>Phường Long BìnhVị trí 3390</v>
      </c>
      <c r="G53" s="108" t="str">
        <f>VLOOKUP(F53,'[3]CLN.CHN'!$E$58:$H$69,2,0)</f>
        <v>TPBH1</v>
      </c>
      <c r="H53" s="117" t="str">
        <f t="shared" si="2"/>
        <v>Phường Long BìnhTPBH1Vị trí 1450</v>
      </c>
      <c r="I53" s="109"/>
      <c r="J53" s="109"/>
      <c r="K53" s="154" t="str">
        <f>'ĐẤT PNN'!D53</f>
        <v>Các tuyến đường giao thông không đấu nối trực tiếp và thông ra Đường Hoàng Văn Bổn đoạn từ Giáp ranh Nhà máy nước Thiện Tân đến Giáp ranh phường Long Bình và phường Trảng Dài có hiện trạng là đường nhựa, bê tông xi măng:
- Có bề rộng ≥5m, cách đường giao thông &gt;600m.
- Có bề rộng từ ≥3m đến &lt;5m, cách đường giao thông từ &gt;400m đến ≤600m.
- Có bề rộng &lt;3m, cách đường giao thông ≤200m.</v>
      </c>
      <c r="L53" s="154"/>
      <c r="M53" s="154"/>
      <c r="N53" s="114">
        <f t="shared" si="31"/>
        <v>390</v>
      </c>
      <c r="O53" s="114">
        <f t="shared" si="32"/>
        <v>260</v>
      </c>
      <c r="P53" s="114">
        <v>860</v>
      </c>
      <c r="Q53" s="114">
        <v>570</v>
      </c>
      <c r="R53" s="118">
        <f>VLOOKUP(C53,'[1]1. MA DO'!$E$5:$AJ$1933,32,0)</f>
        <v>1.21</v>
      </c>
      <c r="S53" s="53">
        <v>450</v>
      </c>
      <c r="T53" s="53">
        <v>410</v>
      </c>
      <c r="U53" s="53">
        <v>390</v>
      </c>
      <c r="V53" s="53">
        <v>370</v>
      </c>
      <c r="W53" s="96">
        <f t="shared" si="5"/>
        <v>1500</v>
      </c>
      <c r="X53" s="96">
        <f t="shared" si="6"/>
        <v>1030</v>
      </c>
      <c r="Y53" s="96">
        <f t="shared" si="7"/>
        <v>860</v>
      </c>
      <c r="Z53" s="96">
        <f t="shared" si="8"/>
        <v>670</v>
      </c>
      <c r="AA53" s="20">
        <v>1</v>
      </c>
      <c r="AB53" s="84">
        <v>290</v>
      </c>
      <c r="AC53" s="84">
        <v>270</v>
      </c>
      <c r="AD53" s="84">
        <v>260</v>
      </c>
      <c r="AE53" s="84">
        <v>250</v>
      </c>
      <c r="AF53" s="96">
        <f t="shared" si="9"/>
        <v>970</v>
      </c>
      <c r="AG53" s="96">
        <f t="shared" si="10"/>
        <v>680</v>
      </c>
      <c r="AH53" s="96">
        <f t="shared" si="11"/>
        <v>570</v>
      </c>
      <c r="AI53" s="96">
        <f t="shared" si="12"/>
        <v>450</v>
      </c>
      <c r="AJ53" s="102">
        <f>'ĐẤT PNN'!I53-'ĐẤT NN'!P53</f>
        <v>1040</v>
      </c>
    </row>
    <row r="54" spans="1:36" s="37" customFormat="1" ht="78.75" customHeight="1">
      <c r="A54" s="108">
        <f t="shared" si="13"/>
        <v>49</v>
      </c>
      <c r="B54" s="108" t="str">
        <f>'ĐẤT PNN'!B54</f>
        <v>VT4*0,8</v>
      </c>
      <c r="C54" s="116" t="str">
        <f t="shared" si="30"/>
        <v>BH62DT_D3</v>
      </c>
      <c r="D54" s="108" t="s">
        <v>233</v>
      </c>
      <c r="E54" s="108" t="s">
        <v>86</v>
      </c>
      <c r="F54" s="116" t="str">
        <f t="shared" si="26"/>
        <v>Phường Long BìnhVị trí 4370</v>
      </c>
      <c r="G54" s="108" t="str">
        <f>VLOOKUP(F54,'[3]CLN.CHN'!$E$58:$H$69,2,0)</f>
        <v>TPBH1</v>
      </c>
      <c r="H54" s="117" t="str">
        <f t="shared" si="2"/>
        <v>Phường Long BìnhTPBH1Vị trí 1450</v>
      </c>
      <c r="I54" s="109"/>
      <c r="J54" s="109"/>
      <c r="K54" s="154" t="str">
        <f>'ĐẤT PNN'!D54</f>
        <v>Các tuyến đường giao thông không đấu nối trực tiếp và thông ra Đường Hoàng Văn Bổn đoạn từ Giáp ranh Nhà máy nước Thiện Tân đến Giáp ranh phường Long Bình và phường Trảng Dài có hiện trạng là đường nhựa, bê tông xi măng:
- Có bề rộng từ ≥3m đến &lt;5m, cách đường giao thông &gt;600m.
- Có bề rộng &lt;3m, cách đường giao thông &gt; 200m.</v>
      </c>
      <c r="L54" s="154"/>
      <c r="M54" s="154"/>
      <c r="N54" s="114">
        <f t="shared" si="31"/>
        <v>370</v>
      </c>
      <c r="O54" s="114">
        <f t="shared" si="32"/>
        <v>250</v>
      </c>
      <c r="P54" s="114">
        <v>670</v>
      </c>
      <c r="Q54" s="114">
        <v>450</v>
      </c>
      <c r="R54" s="118">
        <f>VLOOKUP(C54,'[1]1. MA DO'!$E$5:$AJ$1933,32,0)</f>
        <v>1.21</v>
      </c>
      <c r="S54" s="53">
        <v>450</v>
      </c>
      <c r="T54" s="53">
        <v>410</v>
      </c>
      <c r="U54" s="53">
        <v>390</v>
      </c>
      <c r="V54" s="53">
        <v>370</v>
      </c>
      <c r="W54" s="96">
        <f t="shared" si="5"/>
        <v>1500</v>
      </c>
      <c r="X54" s="96">
        <f t="shared" si="6"/>
        <v>1030</v>
      </c>
      <c r="Y54" s="96">
        <f t="shared" si="7"/>
        <v>860</v>
      </c>
      <c r="Z54" s="96">
        <f t="shared" si="8"/>
        <v>670</v>
      </c>
      <c r="AA54" s="20">
        <v>1</v>
      </c>
      <c r="AB54" s="84">
        <v>290</v>
      </c>
      <c r="AC54" s="84">
        <v>270</v>
      </c>
      <c r="AD54" s="84">
        <v>260</v>
      </c>
      <c r="AE54" s="84">
        <v>250</v>
      </c>
      <c r="AF54" s="96">
        <f t="shared" si="9"/>
        <v>970</v>
      </c>
      <c r="AG54" s="96">
        <f t="shared" si="10"/>
        <v>680</v>
      </c>
      <c r="AH54" s="96">
        <f t="shared" si="11"/>
        <v>570</v>
      </c>
      <c r="AI54" s="96">
        <f t="shared" si="12"/>
        <v>450</v>
      </c>
      <c r="AJ54" s="102">
        <f>'ĐẤT PNN'!I54-'ĐẤT NN'!P54</f>
        <v>630</v>
      </c>
    </row>
    <row r="55" spans="1:36" s="37" customFormat="1" ht="63">
      <c r="A55" s="108">
        <f t="shared" si="13"/>
        <v>50</v>
      </c>
      <c r="B55" s="108" t="str">
        <f>'ĐẤT PNN'!B55</f>
        <v>BH59DT_D1</v>
      </c>
      <c r="C55" s="116" t="str">
        <f>$B$55</f>
        <v>BH59DT_D1</v>
      </c>
      <c r="D55" s="108" t="s">
        <v>230</v>
      </c>
      <c r="E55" s="108" t="s">
        <v>86</v>
      </c>
      <c r="F55" s="116" t="str">
        <f t="shared" si="26"/>
        <v>Phường Long BìnhVị trí 1450</v>
      </c>
      <c r="G55" s="108" t="str">
        <f>VLOOKUP(F55,'[3]CLN.CHN'!$E$58:$H$69,2,0)</f>
        <v>TPBH1</v>
      </c>
      <c r="H55" s="117" t="str">
        <f t="shared" si="2"/>
        <v>Phường Long BìnhTPBH1Vị trí 1450</v>
      </c>
      <c r="I55" s="109" t="s">
        <v>225</v>
      </c>
      <c r="J55" s="109" t="s">
        <v>222</v>
      </c>
      <c r="K55" s="110" t="str">
        <f>'ĐẤT PNN'!D55</f>
        <v>Quốc lộ 1</v>
      </c>
      <c r="L55" s="110" t="str">
        <f>'ĐẤT PNN'!E55</f>
        <v>Đường bên hông giáo xứ Hà Nội (bên phải); đường chợ nhỏ khu phố 4 (bên trái)</v>
      </c>
      <c r="M55" s="110" t="str">
        <f>'ĐẤT PNN'!F55</f>
        <v>Ranh giới phường Hố Nai</v>
      </c>
      <c r="N55" s="115">
        <f>S55</f>
        <v>450</v>
      </c>
      <c r="O55" s="110">
        <f>AB55</f>
        <v>290</v>
      </c>
      <c r="P55" s="113">
        <v>1500</v>
      </c>
      <c r="Q55" s="113">
        <v>970</v>
      </c>
      <c r="R55" s="118">
        <f>VLOOKUP(C55,'[1]1. MA DO'!$E$5:$AJ$1933,32,0)</f>
        <v>1.21</v>
      </c>
      <c r="S55" s="53">
        <v>450</v>
      </c>
      <c r="T55" s="53">
        <v>410</v>
      </c>
      <c r="U55" s="53">
        <v>390</v>
      </c>
      <c r="V55" s="53">
        <v>370</v>
      </c>
      <c r="W55" s="96">
        <f t="shared" si="5"/>
        <v>1500</v>
      </c>
      <c r="X55" s="96">
        <f t="shared" si="6"/>
        <v>1030</v>
      </c>
      <c r="Y55" s="96">
        <f t="shared" si="7"/>
        <v>860</v>
      </c>
      <c r="Z55" s="96">
        <f t="shared" si="8"/>
        <v>670</v>
      </c>
      <c r="AA55" s="20">
        <v>1</v>
      </c>
      <c r="AB55" s="84">
        <v>290</v>
      </c>
      <c r="AC55" s="84">
        <v>270</v>
      </c>
      <c r="AD55" s="84">
        <v>260</v>
      </c>
      <c r="AE55" s="84">
        <v>250</v>
      </c>
      <c r="AF55" s="96">
        <f t="shared" si="9"/>
        <v>970</v>
      </c>
      <c r="AG55" s="96">
        <f t="shared" si="10"/>
        <v>680</v>
      </c>
      <c r="AH55" s="96">
        <f t="shared" si="11"/>
        <v>570</v>
      </c>
      <c r="AI55" s="96">
        <f t="shared" si="12"/>
        <v>450</v>
      </c>
      <c r="AJ55" s="102">
        <f>'ĐẤT PNN'!I55-'ĐẤT NN'!P55</f>
        <v>22000</v>
      </c>
    </row>
    <row r="56" spans="1:36" s="37" customFormat="1" ht="94.5" customHeight="1">
      <c r="A56" s="108">
        <f t="shared" si="13"/>
        <v>51</v>
      </c>
      <c r="B56" s="108" t="str">
        <f>'ĐẤT PNN'!B56</f>
        <v>VT2</v>
      </c>
      <c r="C56" s="116" t="str">
        <f t="shared" ref="C56:C61" si="33">$B$55</f>
        <v>BH59DT_D1</v>
      </c>
      <c r="D56" s="108" t="s">
        <v>231</v>
      </c>
      <c r="E56" s="108" t="s">
        <v>86</v>
      </c>
      <c r="F56" s="116" t="str">
        <f t="shared" si="26"/>
        <v>Phường Long BìnhVị trí 2410</v>
      </c>
      <c r="G56" s="108" t="str">
        <f>VLOOKUP(F56,'[3]CLN.CHN'!$E$58:$H$69,2,0)</f>
        <v>TPBH1</v>
      </c>
      <c r="H56" s="117" t="str">
        <f t="shared" si="2"/>
        <v>Phường Long BìnhTPBH1Vị trí 1450</v>
      </c>
      <c r="I56" s="109"/>
      <c r="J56" s="109"/>
      <c r="K56" s="154" t="str">
        <f>'ĐẤT PNN'!D56</f>
        <v>Các tuyến đường giao thông đấu nối trực tiếp ra Quốc lộ 1 đoạn từ Đường bên hông giáo xứ Hà Nội (bên phải); đường chợ nhỏ khu phố 4 (bên trái) đến Ranh giới phường Hố Nai có hiện trạng là đường nhựa, bê tông xi măng:
- Có bề rộng ≥5m, cách đường giao thông ≤600m.
- Có bề rộng từ ≥3m đến &lt;5m, cách đường giao thông ≤400m.</v>
      </c>
      <c r="L56" s="154"/>
      <c r="M56" s="154"/>
      <c r="N56" s="114">
        <f t="shared" ref="N56:N61" si="34">IF(B56="VT2",T56,IF(B56="VT3",U56,IF(B56="VT2*0,8",T56,IF(B56="VT3*0,8",U56,V56))))</f>
        <v>410</v>
      </c>
      <c r="O56" s="114">
        <f t="shared" ref="O56:O61" si="35">IF(B56="VT2",AC56,IF(B56="VT3",AD56,IF(B56="VT2*0,8",AC56,IF(B56="VT3*0,8",AD56,AE56))))</f>
        <v>270</v>
      </c>
      <c r="P56" s="114">
        <v>1030</v>
      </c>
      <c r="Q56" s="114">
        <v>680</v>
      </c>
      <c r="R56" s="118">
        <f>VLOOKUP(C56,'[1]1. MA DO'!$E$5:$AJ$1933,32,0)</f>
        <v>1.21</v>
      </c>
      <c r="S56" s="53">
        <v>450</v>
      </c>
      <c r="T56" s="53">
        <v>410</v>
      </c>
      <c r="U56" s="53">
        <v>390</v>
      </c>
      <c r="V56" s="53">
        <v>370</v>
      </c>
      <c r="W56" s="96">
        <f t="shared" si="5"/>
        <v>1500</v>
      </c>
      <c r="X56" s="96">
        <f t="shared" si="6"/>
        <v>1030</v>
      </c>
      <c r="Y56" s="96">
        <f t="shared" si="7"/>
        <v>860</v>
      </c>
      <c r="Z56" s="96">
        <f t="shared" si="8"/>
        <v>670</v>
      </c>
      <c r="AA56" s="20">
        <v>1</v>
      </c>
      <c r="AB56" s="84">
        <v>290</v>
      </c>
      <c r="AC56" s="84">
        <v>270</v>
      </c>
      <c r="AD56" s="84">
        <v>260</v>
      </c>
      <c r="AE56" s="84">
        <v>250</v>
      </c>
      <c r="AF56" s="96">
        <f t="shared" si="9"/>
        <v>970</v>
      </c>
      <c r="AG56" s="96">
        <f t="shared" si="10"/>
        <v>680</v>
      </c>
      <c r="AH56" s="96">
        <f t="shared" si="11"/>
        <v>570</v>
      </c>
      <c r="AI56" s="96">
        <f t="shared" si="12"/>
        <v>450</v>
      </c>
      <c r="AJ56" s="102">
        <f>'ĐẤT PNN'!I56-'ĐẤT NN'!P56</f>
        <v>8970</v>
      </c>
    </row>
    <row r="57" spans="1:36" s="37" customFormat="1" ht="110.25" customHeight="1">
      <c r="A57" s="108">
        <f t="shared" si="13"/>
        <v>52</v>
      </c>
      <c r="B57" s="108" t="str">
        <f>'ĐẤT PNN'!B57</f>
        <v>VT3</v>
      </c>
      <c r="C57" s="116" t="str">
        <f t="shared" si="33"/>
        <v>BH59DT_D1</v>
      </c>
      <c r="D57" s="108" t="s">
        <v>232</v>
      </c>
      <c r="E57" s="108" t="s">
        <v>86</v>
      </c>
      <c r="F57" s="116" t="str">
        <f t="shared" si="26"/>
        <v>Phường Long BìnhVị trí 3390</v>
      </c>
      <c r="G57" s="108" t="str">
        <f>VLOOKUP(F57,'[3]CLN.CHN'!$E$58:$H$69,2,0)</f>
        <v>TPBH1</v>
      </c>
      <c r="H57" s="117" t="str">
        <f t="shared" si="2"/>
        <v>Phường Long BìnhTPBH1Vị trí 1450</v>
      </c>
      <c r="I57" s="109"/>
      <c r="J57" s="109"/>
      <c r="K57" s="154" t="str">
        <f>'ĐẤT PNN'!D57</f>
        <v>Các tuyến đường giao thông đấu nối trực tiếp ra Quốc lộ 1 đoạn từ Đường bên hông giáo xứ Hà Nội (bên phải); đường chợ nhỏ khu phố 4 (bên trái) đến Ranh giới phường Hố Nai có hiện trạng là đường nhựa, bê tông xi măng:
- Có bề rộng ≥5m, cách đường giao thông &gt;600m.
- Có bề rộng từ ≥3m đến &lt;5m, cách đường giao thông từ &gt;400m đến ≤600m.
- Có bề rộng &lt;3m, cách đường giao thông ≤200m.</v>
      </c>
      <c r="L57" s="154"/>
      <c r="M57" s="154"/>
      <c r="N57" s="114">
        <f t="shared" si="34"/>
        <v>390</v>
      </c>
      <c r="O57" s="114">
        <f t="shared" si="35"/>
        <v>260</v>
      </c>
      <c r="P57" s="114">
        <v>860</v>
      </c>
      <c r="Q57" s="114">
        <v>570</v>
      </c>
      <c r="R57" s="118">
        <f>VLOOKUP(C57,'[1]1. MA DO'!$E$5:$AJ$1933,32,0)</f>
        <v>1.21</v>
      </c>
      <c r="S57" s="53">
        <v>450</v>
      </c>
      <c r="T57" s="53">
        <v>410</v>
      </c>
      <c r="U57" s="53">
        <v>390</v>
      </c>
      <c r="V57" s="53">
        <v>370</v>
      </c>
      <c r="W57" s="96">
        <f t="shared" si="5"/>
        <v>1500</v>
      </c>
      <c r="X57" s="96">
        <f t="shared" si="6"/>
        <v>1030</v>
      </c>
      <c r="Y57" s="96">
        <f t="shared" si="7"/>
        <v>860</v>
      </c>
      <c r="Z57" s="96">
        <f t="shared" si="8"/>
        <v>670</v>
      </c>
      <c r="AA57" s="20">
        <v>1</v>
      </c>
      <c r="AB57" s="84">
        <v>290</v>
      </c>
      <c r="AC57" s="84">
        <v>270</v>
      </c>
      <c r="AD57" s="84">
        <v>260</v>
      </c>
      <c r="AE57" s="84">
        <v>250</v>
      </c>
      <c r="AF57" s="96">
        <f t="shared" si="9"/>
        <v>970</v>
      </c>
      <c r="AG57" s="96">
        <f t="shared" si="10"/>
        <v>680</v>
      </c>
      <c r="AH57" s="96">
        <f t="shared" si="11"/>
        <v>570</v>
      </c>
      <c r="AI57" s="96">
        <f t="shared" si="12"/>
        <v>450</v>
      </c>
      <c r="AJ57" s="102">
        <f>'ĐẤT PNN'!I57-'ĐẤT NN'!P57</f>
        <v>3740</v>
      </c>
    </row>
    <row r="58" spans="1:36" s="37" customFormat="1" ht="78.75" customHeight="1">
      <c r="A58" s="108">
        <f t="shared" si="13"/>
        <v>53</v>
      </c>
      <c r="B58" s="108" t="str">
        <f>'ĐẤT PNN'!B58</f>
        <v>VT4</v>
      </c>
      <c r="C58" s="116" t="str">
        <f t="shared" si="33"/>
        <v>BH59DT_D1</v>
      </c>
      <c r="D58" s="108" t="s">
        <v>233</v>
      </c>
      <c r="E58" s="108" t="s">
        <v>86</v>
      </c>
      <c r="F58" s="116" t="str">
        <f t="shared" si="26"/>
        <v>Phường Long BìnhVị trí 4370</v>
      </c>
      <c r="G58" s="108" t="str">
        <f>VLOOKUP(F58,'[3]CLN.CHN'!$E$58:$H$69,2,0)</f>
        <v>TPBH1</v>
      </c>
      <c r="H58" s="117" t="str">
        <f t="shared" si="2"/>
        <v>Phường Long BìnhTPBH1Vị trí 1450</v>
      </c>
      <c r="I58" s="109"/>
      <c r="J58" s="109"/>
      <c r="K58" s="154" t="str">
        <f>'ĐẤT PNN'!D58</f>
        <v>Các tuyến đường giao thông đấu nối trực tiếp ra Quốc lộ 1 đoạn từ Đường bên hông giáo xứ Hà Nội (bên phải); đường chợ nhỏ khu phố 4 (bên trái) đến Ranh giới phường Hố Nai có hiện trạng là đường nhựa, bê tông xi măng:
- Có bề rộng từ ≥3m đến &lt;5m, cách đường giao thông &gt;600m.
- Có bề rộng &lt;3m, cách đường giao thông &gt;200m.</v>
      </c>
      <c r="L58" s="154"/>
      <c r="M58" s="154"/>
      <c r="N58" s="114">
        <f t="shared" si="34"/>
        <v>370</v>
      </c>
      <c r="O58" s="114">
        <f t="shared" si="35"/>
        <v>250</v>
      </c>
      <c r="P58" s="114">
        <v>670</v>
      </c>
      <c r="Q58" s="114">
        <v>450</v>
      </c>
      <c r="R58" s="118">
        <f>VLOOKUP(C58,'[1]1. MA DO'!$E$5:$AJ$1933,32,0)</f>
        <v>1.21</v>
      </c>
      <c r="S58" s="53">
        <v>450</v>
      </c>
      <c r="T58" s="53">
        <v>410</v>
      </c>
      <c r="U58" s="53">
        <v>390</v>
      </c>
      <c r="V58" s="53">
        <v>370</v>
      </c>
      <c r="W58" s="96">
        <f t="shared" si="5"/>
        <v>1500</v>
      </c>
      <c r="X58" s="96">
        <f t="shared" si="6"/>
        <v>1030</v>
      </c>
      <c r="Y58" s="96">
        <f t="shared" si="7"/>
        <v>860</v>
      </c>
      <c r="Z58" s="96">
        <f t="shared" si="8"/>
        <v>670</v>
      </c>
      <c r="AA58" s="20">
        <v>1</v>
      </c>
      <c r="AB58" s="84">
        <v>290</v>
      </c>
      <c r="AC58" s="84">
        <v>270</v>
      </c>
      <c r="AD58" s="84">
        <v>260</v>
      </c>
      <c r="AE58" s="84">
        <v>250</v>
      </c>
      <c r="AF58" s="96">
        <f t="shared" si="9"/>
        <v>970</v>
      </c>
      <c r="AG58" s="96">
        <f t="shared" si="10"/>
        <v>680</v>
      </c>
      <c r="AH58" s="96">
        <f t="shared" si="11"/>
        <v>570</v>
      </c>
      <c r="AI58" s="96">
        <f t="shared" si="12"/>
        <v>450</v>
      </c>
      <c r="AJ58" s="102">
        <f>'ĐẤT PNN'!I58-'ĐẤT NN'!P58</f>
        <v>2830</v>
      </c>
    </row>
    <row r="59" spans="1:36" s="37" customFormat="1" ht="94.5" customHeight="1">
      <c r="A59" s="108">
        <f t="shared" si="13"/>
        <v>54</v>
      </c>
      <c r="B59" s="108" t="str">
        <f>'ĐẤT PNN'!B59</f>
        <v>VT2*0,8</v>
      </c>
      <c r="C59" s="116" t="str">
        <f t="shared" si="33"/>
        <v>BH59DT_D1</v>
      </c>
      <c r="D59" s="108" t="s">
        <v>231</v>
      </c>
      <c r="E59" s="108" t="s">
        <v>86</v>
      </c>
      <c r="F59" s="116" t="str">
        <f t="shared" si="26"/>
        <v>Phường Long BìnhVị trí 2410</v>
      </c>
      <c r="G59" s="108" t="str">
        <f>VLOOKUP(F59,'[3]CLN.CHN'!$E$58:$H$69,2,0)</f>
        <v>TPBH1</v>
      </c>
      <c r="H59" s="117" t="str">
        <f t="shared" si="2"/>
        <v>Phường Long BìnhTPBH1Vị trí 1450</v>
      </c>
      <c r="I59" s="109"/>
      <c r="J59" s="109"/>
      <c r="K59" s="154" t="str">
        <f>'ĐẤT PNN'!D59</f>
        <v>Các tuyến đường giao thông không đấu nối trực tiếp và thông ra Quốc lộ 1 đoạn từ Đường bên hông giáo xứ Hà Nội (bên phải); đường chợ nhỏ khu phố 4 (bên trái) đến Ranh giới phường Hố Nai có hiện trạng là đường nhựa, bê tông xi măng:
- Có bề rộng ≥5m, cách đường giao thông ≤600m.
- Có bề rộng từ ≥3m đến &lt;5m, cách đường giao thông ≤400m.</v>
      </c>
      <c r="L59" s="154"/>
      <c r="M59" s="154"/>
      <c r="N59" s="114">
        <f t="shared" si="34"/>
        <v>410</v>
      </c>
      <c r="O59" s="114">
        <f t="shared" si="35"/>
        <v>270</v>
      </c>
      <c r="P59" s="114">
        <v>1030</v>
      </c>
      <c r="Q59" s="114">
        <v>680</v>
      </c>
      <c r="R59" s="118">
        <f>VLOOKUP(C59,'[1]1. MA DO'!$E$5:$AJ$1933,32,0)</f>
        <v>1.21</v>
      </c>
      <c r="S59" s="53">
        <v>450</v>
      </c>
      <c r="T59" s="53">
        <v>410</v>
      </c>
      <c r="U59" s="53">
        <v>390</v>
      </c>
      <c r="V59" s="53">
        <v>370</v>
      </c>
      <c r="W59" s="96">
        <f t="shared" si="5"/>
        <v>1500</v>
      </c>
      <c r="X59" s="96">
        <f t="shared" si="6"/>
        <v>1030</v>
      </c>
      <c r="Y59" s="96">
        <f t="shared" si="7"/>
        <v>860</v>
      </c>
      <c r="Z59" s="96">
        <f t="shared" si="8"/>
        <v>670</v>
      </c>
      <c r="AA59" s="20">
        <v>1</v>
      </c>
      <c r="AB59" s="84">
        <v>290</v>
      </c>
      <c r="AC59" s="84">
        <v>270</v>
      </c>
      <c r="AD59" s="84">
        <v>260</v>
      </c>
      <c r="AE59" s="84">
        <v>250</v>
      </c>
      <c r="AF59" s="96">
        <f t="shared" si="9"/>
        <v>970</v>
      </c>
      <c r="AG59" s="96">
        <f t="shared" si="10"/>
        <v>680</v>
      </c>
      <c r="AH59" s="96">
        <f t="shared" si="11"/>
        <v>570</v>
      </c>
      <c r="AI59" s="96">
        <f t="shared" si="12"/>
        <v>450</v>
      </c>
      <c r="AJ59" s="102">
        <f>'ĐẤT PNN'!I59-'ĐẤT NN'!P59</f>
        <v>7870</v>
      </c>
    </row>
    <row r="60" spans="1:36" s="37" customFormat="1" ht="94.5" customHeight="1">
      <c r="A60" s="108">
        <f t="shared" si="13"/>
        <v>55</v>
      </c>
      <c r="B60" s="108" t="str">
        <f>'ĐẤT PNN'!B60</f>
        <v>VT3*0,8</v>
      </c>
      <c r="C60" s="116" t="str">
        <f t="shared" si="33"/>
        <v>BH59DT_D1</v>
      </c>
      <c r="D60" s="108" t="s">
        <v>232</v>
      </c>
      <c r="E60" s="108" t="s">
        <v>86</v>
      </c>
      <c r="F60" s="116" t="str">
        <f t="shared" si="26"/>
        <v>Phường Long BìnhVị trí 3390</v>
      </c>
      <c r="G60" s="108" t="str">
        <f>VLOOKUP(F60,'[3]CLN.CHN'!$E$58:$H$69,2,0)</f>
        <v>TPBH1</v>
      </c>
      <c r="H60" s="117" t="str">
        <f t="shared" si="2"/>
        <v>Phường Long BìnhTPBH1Vị trí 1450</v>
      </c>
      <c r="I60" s="109"/>
      <c r="J60" s="109"/>
      <c r="K60" s="154" t="str">
        <f>'ĐẤT PNN'!D60</f>
        <v>Các tuyến đường giao thông không đấu nối trực tiếp và thông ra Quốc lộ 1 đoạn từ Đường bên hông giáo xứ Hà Nội (bên phải); đường chợ nhỏ khu phố 4 (bên trái) đến Ranh giới phường Hố Nai có hiện trạng là đường nhựa, bê tông xi măng:
- Có bề rộng ≥5m, cách đường giao thông &gt;600m.
- Có bề rộng từ ≥3m đến &lt;5m, cách đường giao thông từ &gt;400m đến ≤600m.
- Có bề rộng &lt;3m, cách đường giao thông ≤200m.</v>
      </c>
      <c r="L60" s="154"/>
      <c r="M60" s="154"/>
      <c r="N60" s="114">
        <f t="shared" si="34"/>
        <v>390</v>
      </c>
      <c r="O60" s="114">
        <f t="shared" si="35"/>
        <v>260</v>
      </c>
      <c r="P60" s="114">
        <v>860</v>
      </c>
      <c r="Q60" s="114">
        <v>570</v>
      </c>
      <c r="R60" s="118">
        <f>VLOOKUP(C60,'[1]1. MA DO'!$E$5:$AJ$1933,32,0)</f>
        <v>1.21</v>
      </c>
      <c r="S60" s="53">
        <v>450</v>
      </c>
      <c r="T60" s="53">
        <v>410</v>
      </c>
      <c r="U60" s="53">
        <v>390</v>
      </c>
      <c r="V60" s="53">
        <v>370</v>
      </c>
      <c r="W60" s="96">
        <f t="shared" si="5"/>
        <v>1500</v>
      </c>
      <c r="X60" s="96">
        <f t="shared" si="6"/>
        <v>1030</v>
      </c>
      <c r="Y60" s="96">
        <f t="shared" si="7"/>
        <v>860</v>
      </c>
      <c r="Z60" s="96">
        <f t="shared" si="8"/>
        <v>670</v>
      </c>
      <c r="AA60" s="20">
        <v>1</v>
      </c>
      <c r="AB60" s="84">
        <v>290</v>
      </c>
      <c r="AC60" s="84">
        <v>270</v>
      </c>
      <c r="AD60" s="84">
        <v>260</v>
      </c>
      <c r="AE60" s="84">
        <v>250</v>
      </c>
      <c r="AF60" s="96">
        <f t="shared" si="9"/>
        <v>970</v>
      </c>
      <c r="AG60" s="96">
        <f t="shared" si="10"/>
        <v>680</v>
      </c>
      <c r="AH60" s="96">
        <f t="shared" si="11"/>
        <v>570</v>
      </c>
      <c r="AI60" s="96">
        <f t="shared" si="12"/>
        <v>450</v>
      </c>
      <c r="AJ60" s="102">
        <f>'ĐẤT PNN'!I60-'ĐẤT NN'!P60</f>
        <v>3240</v>
      </c>
    </row>
    <row r="61" spans="1:36" s="37" customFormat="1" ht="78.75" customHeight="1">
      <c r="A61" s="108">
        <f t="shared" si="13"/>
        <v>56</v>
      </c>
      <c r="B61" s="108" t="str">
        <f>'ĐẤT PNN'!B61</f>
        <v>VT4*0,8</v>
      </c>
      <c r="C61" s="116" t="str">
        <f t="shared" si="33"/>
        <v>BH59DT_D1</v>
      </c>
      <c r="D61" s="108" t="s">
        <v>233</v>
      </c>
      <c r="E61" s="108" t="s">
        <v>86</v>
      </c>
      <c r="F61" s="116" t="str">
        <f t="shared" si="26"/>
        <v>Phường Long BìnhVị trí 4370</v>
      </c>
      <c r="G61" s="108" t="str">
        <f>VLOOKUP(F61,'[3]CLN.CHN'!$E$58:$H$69,2,0)</f>
        <v>TPBH1</v>
      </c>
      <c r="H61" s="117" t="str">
        <f t="shared" si="2"/>
        <v>Phường Long BìnhTPBH1Vị trí 1450</v>
      </c>
      <c r="I61" s="109"/>
      <c r="J61" s="109"/>
      <c r="K61" s="154" t="str">
        <f>'ĐẤT PNN'!D61</f>
        <v>Các tuyến đường giao thông không đấu nối trực tiếp và thông ra Quốc lộ 1 đoạn từ Đường bên hông giáo xứ Hà Nội (bên phải); đường chợ nhỏ khu phố 4 (bên trái) đến Ranh giới phường Hố Nai có hiện trạng là đường nhựa, bê tông xi măng:
- Có bề rộng từ ≥3m đến &lt;5m, cách đường giao thông &gt;600m.
- Có bề rộng &lt;3m, cách đường giao thông &gt; 200m.</v>
      </c>
      <c r="L61" s="154"/>
      <c r="M61" s="154"/>
      <c r="N61" s="114">
        <f t="shared" si="34"/>
        <v>370</v>
      </c>
      <c r="O61" s="114">
        <f t="shared" si="35"/>
        <v>250</v>
      </c>
      <c r="P61" s="114">
        <v>670</v>
      </c>
      <c r="Q61" s="114">
        <v>450</v>
      </c>
      <c r="R61" s="118">
        <f>VLOOKUP(C61,'[1]1. MA DO'!$E$5:$AJ$1933,32,0)</f>
        <v>1.21</v>
      </c>
      <c r="S61" s="53">
        <v>450</v>
      </c>
      <c r="T61" s="53">
        <v>410</v>
      </c>
      <c r="U61" s="53">
        <v>390</v>
      </c>
      <c r="V61" s="53">
        <v>370</v>
      </c>
      <c r="W61" s="96">
        <f t="shared" si="5"/>
        <v>1500</v>
      </c>
      <c r="X61" s="96">
        <f t="shared" si="6"/>
        <v>1030</v>
      </c>
      <c r="Y61" s="96">
        <f t="shared" si="7"/>
        <v>860</v>
      </c>
      <c r="Z61" s="96">
        <f t="shared" si="8"/>
        <v>670</v>
      </c>
      <c r="AA61" s="20">
        <v>1</v>
      </c>
      <c r="AB61" s="84">
        <v>290</v>
      </c>
      <c r="AC61" s="84">
        <v>270</v>
      </c>
      <c r="AD61" s="84">
        <v>260</v>
      </c>
      <c r="AE61" s="84">
        <v>250</v>
      </c>
      <c r="AF61" s="96">
        <f t="shared" si="9"/>
        <v>970</v>
      </c>
      <c r="AG61" s="96">
        <f t="shared" si="10"/>
        <v>680</v>
      </c>
      <c r="AH61" s="96">
        <f t="shared" si="11"/>
        <v>570</v>
      </c>
      <c r="AI61" s="96">
        <f t="shared" si="12"/>
        <v>450</v>
      </c>
      <c r="AJ61" s="102">
        <f>'ĐẤT PNN'!I61-'ĐẤT NN'!P61</f>
        <v>2530</v>
      </c>
    </row>
    <row r="62" spans="1:36" s="37" customFormat="1" ht="63">
      <c r="A62" s="108">
        <f t="shared" si="13"/>
        <v>57</v>
      </c>
      <c r="B62" s="108" t="str">
        <f>'ĐẤT PNN'!B62</f>
        <v>BH64DT</v>
      </c>
      <c r="C62" s="116" t="str">
        <f>$B$62</f>
        <v>BH64DT</v>
      </c>
      <c r="D62" s="108" t="s">
        <v>230</v>
      </c>
      <c r="E62" s="108" t="s">
        <v>86</v>
      </c>
      <c r="F62" s="116" t="str">
        <f t="shared" si="26"/>
        <v>Phường Long BìnhVị trí 1450</v>
      </c>
      <c r="G62" s="108" t="str">
        <f>VLOOKUP(F62,'[3]CLN.CHN'!$E$58:$H$69,2,0)</f>
        <v>TPBH1</v>
      </c>
      <c r="H62" s="117" t="str">
        <f t="shared" si="2"/>
        <v>Phường Long BìnhTPBH1Vị trí 1450</v>
      </c>
      <c r="I62" s="109" t="s">
        <v>225</v>
      </c>
      <c r="J62" s="109" t="s">
        <v>222</v>
      </c>
      <c r="K62" s="110" t="str">
        <f>'ĐẤT PNN'!D62</f>
        <v>Đường Võ Văn Mén</v>
      </c>
      <c r="L62" s="110" t="str">
        <f>'ĐẤT PNN'!E62</f>
        <v>Xa lộ Hà Nội</v>
      </c>
      <c r="M62" s="110" t="str">
        <f>'ĐẤT PNN'!F62</f>
        <v xml:space="preserve">Nghĩa trang Liệt sĩ tỉnh Đồng Nai </v>
      </c>
      <c r="N62" s="115">
        <f>S62</f>
        <v>450</v>
      </c>
      <c r="O62" s="110">
        <f>AB62</f>
        <v>290</v>
      </c>
      <c r="P62" s="113">
        <v>1500</v>
      </c>
      <c r="Q62" s="113">
        <v>970</v>
      </c>
      <c r="R62" s="118">
        <f>VLOOKUP(C62,'[1]1. MA DO'!$E$5:$AJ$1933,32,0)</f>
        <v>1.21</v>
      </c>
      <c r="S62" s="53">
        <v>450</v>
      </c>
      <c r="T62" s="53">
        <v>410</v>
      </c>
      <c r="U62" s="53">
        <v>390</v>
      </c>
      <c r="V62" s="53">
        <v>370</v>
      </c>
      <c r="W62" s="96">
        <f t="shared" si="5"/>
        <v>1500</v>
      </c>
      <c r="X62" s="96">
        <f t="shared" si="6"/>
        <v>1030</v>
      </c>
      <c r="Y62" s="96">
        <f t="shared" si="7"/>
        <v>860</v>
      </c>
      <c r="Z62" s="96">
        <f t="shared" si="8"/>
        <v>670</v>
      </c>
      <c r="AA62" s="20">
        <v>1</v>
      </c>
      <c r="AB62" s="84">
        <v>290</v>
      </c>
      <c r="AC62" s="84">
        <v>270</v>
      </c>
      <c r="AD62" s="84">
        <v>260</v>
      </c>
      <c r="AE62" s="84">
        <v>250</v>
      </c>
      <c r="AF62" s="96">
        <f t="shared" si="9"/>
        <v>970</v>
      </c>
      <c r="AG62" s="96">
        <f t="shared" si="10"/>
        <v>680</v>
      </c>
      <c r="AH62" s="96">
        <f t="shared" si="11"/>
        <v>570</v>
      </c>
      <c r="AI62" s="96">
        <f t="shared" si="12"/>
        <v>450</v>
      </c>
      <c r="AJ62" s="102">
        <f>'ĐẤT PNN'!I62-'ĐẤT NN'!P62</f>
        <v>9500</v>
      </c>
    </row>
    <row r="63" spans="1:36" s="37" customFormat="1" ht="94.5" customHeight="1">
      <c r="A63" s="108">
        <f t="shared" si="13"/>
        <v>58</v>
      </c>
      <c r="B63" s="108" t="str">
        <f>'ĐẤT PNN'!B63</f>
        <v>VT2</v>
      </c>
      <c r="C63" s="116" t="str">
        <f t="shared" ref="C63:C68" si="36">$B$62</f>
        <v>BH64DT</v>
      </c>
      <c r="D63" s="108" t="s">
        <v>231</v>
      </c>
      <c r="E63" s="108" t="s">
        <v>86</v>
      </c>
      <c r="F63" s="116" t="str">
        <f t="shared" si="26"/>
        <v>Phường Long BìnhVị trí 2410</v>
      </c>
      <c r="G63" s="108" t="str">
        <f>VLOOKUP(F63,'[3]CLN.CHN'!$E$58:$H$69,2,0)</f>
        <v>TPBH1</v>
      </c>
      <c r="H63" s="117" t="str">
        <f t="shared" si="2"/>
        <v>Phường Long BìnhTPBH1Vị trí 1450</v>
      </c>
      <c r="I63" s="109"/>
      <c r="J63" s="109"/>
      <c r="K63" s="154" t="str">
        <f>'ĐẤT PNN'!D63</f>
        <v>Các tuyến đường giao thông đấu nối trực tiếp ra Đường Võ Văn Mén đoạn từ Xa lộ Hà Nội đến Nghĩa trang Liệt sĩ tỉnh Đồng Nai  có hiện trạng là đường nhựa, bê tông xi măng:
- Có bề rộng ≥5m, cách đường giao thông ≤600m.
- Có bề rộng từ ≥3m đến &lt;5m, cách đường giao thông ≤400m.</v>
      </c>
      <c r="L63" s="154"/>
      <c r="M63" s="154"/>
      <c r="N63" s="114">
        <f t="shared" ref="N63:N68" si="37">IF(B63="VT2",T63,IF(B63="VT3",U63,IF(B63="VT2*0,8",T63,IF(B63="VT3*0,8",U63,V63))))</f>
        <v>410</v>
      </c>
      <c r="O63" s="114">
        <f t="shared" ref="O63:O68" si="38">IF(B63="VT2",AC63,IF(B63="VT3",AD63,IF(B63="VT2*0,8",AC63,IF(B63="VT3*0,8",AD63,AE63))))</f>
        <v>270</v>
      </c>
      <c r="P63" s="114">
        <v>1030</v>
      </c>
      <c r="Q63" s="114">
        <v>680</v>
      </c>
      <c r="R63" s="118">
        <f>VLOOKUP(C63,'[1]1. MA DO'!$E$5:$AJ$1933,32,0)</f>
        <v>1.21</v>
      </c>
      <c r="S63" s="53">
        <v>450</v>
      </c>
      <c r="T63" s="53">
        <v>410</v>
      </c>
      <c r="U63" s="53">
        <v>390</v>
      </c>
      <c r="V63" s="53">
        <v>370</v>
      </c>
      <c r="W63" s="96">
        <f t="shared" si="5"/>
        <v>1500</v>
      </c>
      <c r="X63" s="96">
        <f t="shared" si="6"/>
        <v>1030</v>
      </c>
      <c r="Y63" s="96">
        <f t="shared" si="7"/>
        <v>860</v>
      </c>
      <c r="Z63" s="96">
        <f t="shared" si="8"/>
        <v>670</v>
      </c>
      <c r="AA63" s="20">
        <v>1</v>
      </c>
      <c r="AB63" s="84">
        <v>290</v>
      </c>
      <c r="AC63" s="84">
        <v>270</v>
      </c>
      <c r="AD63" s="84">
        <v>260</v>
      </c>
      <c r="AE63" s="84">
        <v>250</v>
      </c>
      <c r="AF63" s="96">
        <f t="shared" si="9"/>
        <v>970</v>
      </c>
      <c r="AG63" s="96">
        <f t="shared" si="10"/>
        <v>680</v>
      </c>
      <c r="AH63" s="96">
        <f t="shared" si="11"/>
        <v>570</v>
      </c>
      <c r="AI63" s="96">
        <f t="shared" si="12"/>
        <v>450</v>
      </c>
      <c r="AJ63" s="102">
        <f>'ĐẤT PNN'!I63-'ĐẤT NN'!P63</f>
        <v>5070</v>
      </c>
    </row>
    <row r="64" spans="1:36" s="37" customFormat="1" ht="110.25" customHeight="1">
      <c r="A64" s="108">
        <f t="shared" si="13"/>
        <v>59</v>
      </c>
      <c r="B64" s="108" t="str">
        <f>'ĐẤT PNN'!B64</f>
        <v>VT3</v>
      </c>
      <c r="C64" s="116" t="str">
        <f t="shared" si="36"/>
        <v>BH64DT</v>
      </c>
      <c r="D64" s="108" t="s">
        <v>232</v>
      </c>
      <c r="E64" s="108" t="s">
        <v>86</v>
      </c>
      <c r="F64" s="116" t="str">
        <f t="shared" si="26"/>
        <v>Phường Long BìnhVị trí 3390</v>
      </c>
      <c r="G64" s="108" t="str">
        <f>VLOOKUP(F64,'[3]CLN.CHN'!$E$58:$H$69,2,0)</f>
        <v>TPBH1</v>
      </c>
      <c r="H64" s="117" t="str">
        <f t="shared" si="2"/>
        <v>Phường Long BìnhTPBH1Vị trí 1450</v>
      </c>
      <c r="I64" s="109"/>
      <c r="J64" s="109"/>
      <c r="K64" s="154" t="str">
        <f>'ĐẤT PNN'!D64</f>
        <v>Các tuyến đường giao thông đấu nối trực tiếp ra Đường Võ Văn Mén đoạn từ Xa lộ Hà Nội đến Nghĩa trang Liệt sĩ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L64" s="154"/>
      <c r="M64" s="154"/>
      <c r="N64" s="114">
        <f t="shared" si="37"/>
        <v>390</v>
      </c>
      <c r="O64" s="114">
        <f t="shared" si="38"/>
        <v>260</v>
      </c>
      <c r="P64" s="114">
        <v>860</v>
      </c>
      <c r="Q64" s="114">
        <v>570</v>
      </c>
      <c r="R64" s="118">
        <f>VLOOKUP(C64,'[1]1. MA DO'!$E$5:$AJ$1933,32,0)</f>
        <v>1.21</v>
      </c>
      <c r="S64" s="53">
        <v>450</v>
      </c>
      <c r="T64" s="53">
        <v>410</v>
      </c>
      <c r="U64" s="53">
        <v>390</v>
      </c>
      <c r="V64" s="53">
        <v>370</v>
      </c>
      <c r="W64" s="96">
        <f t="shared" si="5"/>
        <v>1500</v>
      </c>
      <c r="X64" s="96">
        <f t="shared" si="6"/>
        <v>1030</v>
      </c>
      <c r="Y64" s="96">
        <f t="shared" si="7"/>
        <v>860</v>
      </c>
      <c r="Z64" s="96">
        <f t="shared" si="8"/>
        <v>670</v>
      </c>
      <c r="AA64" s="20">
        <v>1</v>
      </c>
      <c r="AB64" s="84">
        <v>290</v>
      </c>
      <c r="AC64" s="84">
        <v>270</v>
      </c>
      <c r="AD64" s="84">
        <v>260</v>
      </c>
      <c r="AE64" s="84">
        <v>250</v>
      </c>
      <c r="AF64" s="96">
        <f t="shared" si="9"/>
        <v>970</v>
      </c>
      <c r="AG64" s="96">
        <f t="shared" si="10"/>
        <v>680</v>
      </c>
      <c r="AH64" s="96">
        <f t="shared" si="11"/>
        <v>570</v>
      </c>
      <c r="AI64" s="96">
        <f t="shared" si="12"/>
        <v>450</v>
      </c>
      <c r="AJ64" s="102">
        <f>'ĐẤT PNN'!I64-'ĐẤT NN'!P64</f>
        <v>3140</v>
      </c>
    </row>
    <row r="65" spans="1:36" s="37" customFormat="1" ht="78.75" customHeight="1">
      <c r="A65" s="108">
        <f t="shared" si="13"/>
        <v>60</v>
      </c>
      <c r="B65" s="108" t="str">
        <f>'ĐẤT PNN'!B65</f>
        <v>VT4</v>
      </c>
      <c r="C65" s="116" t="str">
        <f t="shared" si="36"/>
        <v>BH64DT</v>
      </c>
      <c r="D65" s="108" t="s">
        <v>233</v>
      </c>
      <c r="E65" s="108" t="s">
        <v>86</v>
      </c>
      <c r="F65" s="116" t="str">
        <f t="shared" si="26"/>
        <v>Phường Long BìnhVị trí 4370</v>
      </c>
      <c r="G65" s="108" t="str">
        <f>VLOOKUP(F65,'[3]CLN.CHN'!$E$58:$H$69,2,0)</f>
        <v>TPBH1</v>
      </c>
      <c r="H65" s="117" t="str">
        <f t="shared" si="2"/>
        <v>Phường Long BìnhTPBH1Vị trí 1450</v>
      </c>
      <c r="I65" s="109"/>
      <c r="J65" s="109"/>
      <c r="K65" s="154" t="str">
        <f>'ĐẤT PNN'!D65</f>
        <v>Các tuyến đường giao thông đấu nối trực tiếp ra Đường Võ Văn Mén đoạn từ Xa lộ Hà Nội đến Nghĩa trang Liệt sĩ tỉnh Đồng Nai  có hiện trạng là đường nhựa, bê tông xi măng:
- Có bề rộng từ ≥3m đến &lt;5m, cách đường giao thông &gt;600m.
- Có bề rộng &lt;3m, cách đường giao thông &gt;200m.</v>
      </c>
      <c r="L65" s="154"/>
      <c r="M65" s="154"/>
      <c r="N65" s="114">
        <f t="shared" si="37"/>
        <v>370</v>
      </c>
      <c r="O65" s="114">
        <f t="shared" si="38"/>
        <v>250</v>
      </c>
      <c r="P65" s="114">
        <v>670</v>
      </c>
      <c r="Q65" s="114">
        <v>450</v>
      </c>
      <c r="R65" s="118">
        <f>VLOOKUP(C65,'[1]1. MA DO'!$E$5:$AJ$1933,32,0)</f>
        <v>1.21</v>
      </c>
      <c r="S65" s="53">
        <v>450</v>
      </c>
      <c r="T65" s="53">
        <v>410</v>
      </c>
      <c r="U65" s="53">
        <v>390</v>
      </c>
      <c r="V65" s="53">
        <v>370</v>
      </c>
      <c r="W65" s="96">
        <f t="shared" si="5"/>
        <v>1500</v>
      </c>
      <c r="X65" s="96">
        <f t="shared" si="6"/>
        <v>1030</v>
      </c>
      <c r="Y65" s="96">
        <f t="shared" si="7"/>
        <v>860</v>
      </c>
      <c r="Z65" s="96">
        <f t="shared" si="8"/>
        <v>670</v>
      </c>
      <c r="AA65" s="20">
        <v>1</v>
      </c>
      <c r="AB65" s="84">
        <v>290</v>
      </c>
      <c r="AC65" s="84">
        <v>270</v>
      </c>
      <c r="AD65" s="84">
        <v>260</v>
      </c>
      <c r="AE65" s="84">
        <v>250</v>
      </c>
      <c r="AF65" s="96">
        <f t="shared" si="9"/>
        <v>970</v>
      </c>
      <c r="AG65" s="96">
        <f t="shared" si="10"/>
        <v>680</v>
      </c>
      <c r="AH65" s="96">
        <f t="shared" si="11"/>
        <v>570</v>
      </c>
      <c r="AI65" s="96">
        <f t="shared" si="12"/>
        <v>450</v>
      </c>
      <c r="AJ65" s="102">
        <f>'ĐẤT PNN'!I65-'ĐẤT NN'!P65</f>
        <v>1730</v>
      </c>
    </row>
    <row r="66" spans="1:36" s="37" customFormat="1" ht="94.5" customHeight="1">
      <c r="A66" s="108">
        <f t="shared" si="13"/>
        <v>61</v>
      </c>
      <c r="B66" s="108" t="str">
        <f>'ĐẤT PNN'!B66</f>
        <v>VT2*0,8</v>
      </c>
      <c r="C66" s="116" t="str">
        <f t="shared" si="36"/>
        <v>BH64DT</v>
      </c>
      <c r="D66" s="108" t="s">
        <v>231</v>
      </c>
      <c r="E66" s="108" t="s">
        <v>86</v>
      </c>
      <c r="F66" s="116" t="str">
        <f t="shared" si="26"/>
        <v>Phường Long BìnhVị trí 2410</v>
      </c>
      <c r="G66" s="108" t="str">
        <f>VLOOKUP(F66,'[3]CLN.CHN'!$E$58:$H$69,2,0)</f>
        <v>TPBH1</v>
      </c>
      <c r="H66" s="117" t="str">
        <f t="shared" si="2"/>
        <v>Phường Long BìnhTPBH1Vị trí 1450</v>
      </c>
      <c r="I66" s="109"/>
      <c r="J66" s="109"/>
      <c r="K66" s="154" t="str">
        <f>'ĐẤT PNN'!D66</f>
        <v>Các tuyến đường giao thông không đấu nối trực tiếp và thông ra Đường Võ Văn Mén đoạn từ Xa lộ Hà Nội đến Nghĩa trang Liệt sĩ tỉnh Đồng Nai  có hiện trạng là đường nhựa, bê tông xi măng:
- Có bề rộng ≥5m, cách đường giao thông ≤600m.
- Có bề rộng từ ≥3m đến &lt;5m, cách đường giao thông ≤400m.</v>
      </c>
      <c r="L66" s="154"/>
      <c r="M66" s="154"/>
      <c r="N66" s="114">
        <f t="shared" si="37"/>
        <v>410</v>
      </c>
      <c r="O66" s="114">
        <f t="shared" si="38"/>
        <v>270</v>
      </c>
      <c r="P66" s="114">
        <v>1030</v>
      </c>
      <c r="Q66" s="114">
        <v>680</v>
      </c>
      <c r="R66" s="118">
        <f>VLOOKUP(C66,'[1]1. MA DO'!$E$5:$AJ$1933,32,0)</f>
        <v>1.21</v>
      </c>
      <c r="S66" s="53">
        <v>450</v>
      </c>
      <c r="T66" s="53">
        <v>410</v>
      </c>
      <c r="U66" s="53">
        <v>390</v>
      </c>
      <c r="V66" s="53">
        <v>370</v>
      </c>
      <c r="W66" s="96">
        <f t="shared" si="5"/>
        <v>1500</v>
      </c>
      <c r="X66" s="96">
        <f t="shared" si="6"/>
        <v>1030</v>
      </c>
      <c r="Y66" s="96">
        <f t="shared" si="7"/>
        <v>860</v>
      </c>
      <c r="Z66" s="96">
        <f t="shared" si="8"/>
        <v>670</v>
      </c>
      <c r="AA66" s="20">
        <v>1</v>
      </c>
      <c r="AB66" s="84">
        <v>290</v>
      </c>
      <c r="AC66" s="84">
        <v>270</v>
      </c>
      <c r="AD66" s="84">
        <v>260</v>
      </c>
      <c r="AE66" s="84">
        <v>250</v>
      </c>
      <c r="AF66" s="96">
        <f t="shared" si="9"/>
        <v>970</v>
      </c>
      <c r="AG66" s="96">
        <f t="shared" si="10"/>
        <v>680</v>
      </c>
      <c r="AH66" s="96">
        <f t="shared" si="11"/>
        <v>570</v>
      </c>
      <c r="AI66" s="96">
        <f t="shared" si="12"/>
        <v>450</v>
      </c>
      <c r="AJ66" s="102">
        <f>'ĐẤT PNN'!I66-'ĐẤT NN'!P66</f>
        <v>4470</v>
      </c>
    </row>
    <row r="67" spans="1:36" s="37" customFormat="1" ht="94.5" customHeight="1">
      <c r="A67" s="108">
        <f t="shared" si="13"/>
        <v>62</v>
      </c>
      <c r="B67" s="108" t="str">
        <f>'ĐẤT PNN'!B67</f>
        <v>VT3*0,8</v>
      </c>
      <c r="C67" s="116" t="str">
        <f t="shared" si="36"/>
        <v>BH64DT</v>
      </c>
      <c r="D67" s="108" t="s">
        <v>232</v>
      </c>
      <c r="E67" s="108" t="s">
        <v>86</v>
      </c>
      <c r="F67" s="116" t="str">
        <f t="shared" si="26"/>
        <v>Phường Long BìnhVị trí 3390</v>
      </c>
      <c r="G67" s="108" t="str">
        <f>VLOOKUP(F67,'[3]CLN.CHN'!$E$58:$H$69,2,0)</f>
        <v>TPBH1</v>
      </c>
      <c r="H67" s="117" t="str">
        <f t="shared" si="2"/>
        <v>Phường Long BìnhTPBH1Vị trí 1450</v>
      </c>
      <c r="I67" s="109"/>
      <c r="J67" s="109"/>
      <c r="K67" s="154" t="str">
        <f>'ĐẤT PNN'!D67</f>
        <v>Các tuyến đường giao thông không đấu nối trực tiếp và thông ra Đường Võ Văn Mén đoạn từ Xa lộ Hà Nội đến Nghĩa trang Liệt sĩ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L67" s="154"/>
      <c r="M67" s="154"/>
      <c r="N67" s="114">
        <f t="shared" si="37"/>
        <v>390</v>
      </c>
      <c r="O67" s="114">
        <f t="shared" si="38"/>
        <v>260</v>
      </c>
      <c r="P67" s="114">
        <v>860</v>
      </c>
      <c r="Q67" s="114">
        <v>570</v>
      </c>
      <c r="R67" s="118">
        <f>VLOOKUP(C67,'[1]1. MA DO'!$E$5:$AJ$1933,32,0)</f>
        <v>1.21</v>
      </c>
      <c r="S67" s="53">
        <v>450</v>
      </c>
      <c r="T67" s="53">
        <v>410</v>
      </c>
      <c r="U67" s="53">
        <v>390</v>
      </c>
      <c r="V67" s="53">
        <v>370</v>
      </c>
      <c r="W67" s="96">
        <f t="shared" si="5"/>
        <v>1500</v>
      </c>
      <c r="X67" s="96">
        <f t="shared" si="6"/>
        <v>1030</v>
      </c>
      <c r="Y67" s="96">
        <f t="shared" si="7"/>
        <v>860</v>
      </c>
      <c r="Z67" s="96">
        <f t="shared" si="8"/>
        <v>670</v>
      </c>
      <c r="AA67" s="20">
        <v>1</v>
      </c>
      <c r="AB67" s="84">
        <v>290</v>
      </c>
      <c r="AC67" s="84">
        <v>270</v>
      </c>
      <c r="AD67" s="84">
        <v>260</v>
      </c>
      <c r="AE67" s="84">
        <v>250</v>
      </c>
      <c r="AF67" s="96">
        <f t="shared" si="9"/>
        <v>970</v>
      </c>
      <c r="AG67" s="96">
        <f t="shared" si="10"/>
        <v>680</v>
      </c>
      <c r="AH67" s="96">
        <f t="shared" si="11"/>
        <v>570</v>
      </c>
      <c r="AI67" s="96">
        <f t="shared" si="12"/>
        <v>450</v>
      </c>
      <c r="AJ67" s="102">
        <f>'ĐẤT PNN'!I67-'ĐẤT NN'!P67</f>
        <v>2740</v>
      </c>
    </row>
    <row r="68" spans="1:36" s="37" customFormat="1" ht="78.75" customHeight="1">
      <c r="A68" s="108">
        <f t="shared" si="13"/>
        <v>63</v>
      </c>
      <c r="B68" s="108" t="str">
        <f>'ĐẤT PNN'!B68</f>
        <v>VT4*0,8</v>
      </c>
      <c r="C68" s="116" t="str">
        <f t="shared" si="36"/>
        <v>BH64DT</v>
      </c>
      <c r="D68" s="108" t="s">
        <v>233</v>
      </c>
      <c r="E68" s="108" t="s">
        <v>86</v>
      </c>
      <c r="F68" s="116" t="str">
        <f t="shared" si="26"/>
        <v>Phường Long BìnhVị trí 4370</v>
      </c>
      <c r="G68" s="108" t="str">
        <f>VLOOKUP(F68,'[3]CLN.CHN'!$E$58:$H$69,2,0)</f>
        <v>TPBH1</v>
      </c>
      <c r="H68" s="117" t="str">
        <f t="shared" si="2"/>
        <v>Phường Long BìnhTPBH1Vị trí 1450</v>
      </c>
      <c r="I68" s="109"/>
      <c r="J68" s="109"/>
      <c r="K68" s="154" t="str">
        <f>'ĐẤT PNN'!D68</f>
        <v>Các tuyến đường giao thông không đấu nối trực tiếp và thông ra Đường Võ Văn Mén đoạn từ Xa lộ Hà Nội đến Nghĩa trang Liệt sĩ tỉnh Đồng Nai  có hiện trạng là đường nhựa, bê tông xi măng:
- Có bề rộng từ ≥3m đến &lt;5m, cách đường giao thông &gt;600m.
- Có bề rộng &lt;3m, cách đường giao thông &gt; 200m.</v>
      </c>
      <c r="L68" s="154"/>
      <c r="M68" s="154"/>
      <c r="N68" s="114">
        <f t="shared" si="37"/>
        <v>370</v>
      </c>
      <c r="O68" s="114">
        <f t="shared" si="38"/>
        <v>250</v>
      </c>
      <c r="P68" s="114">
        <v>670</v>
      </c>
      <c r="Q68" s="114">
        <v>450</v>
      </c>
      <c r="R68" s="118">
        <f>VLOOKUP(C68,'[1]1. MA DO'!$E$5:$AJ$1933,32,0)</f>
        <v>1.21</v>
      </c>
      <c r="S68" s="53">
        <v>450</v>
      </c>
      <c r="T68" s="53">
        <v>410</v>
      </c>
      <c r="U68" s="53">
        <v>390</v>
      </c>
      <c r="V68" s="53">
        <v>370</v>
      </c>
      <c r="W68" s="96">
        <f t="shared" si="5"/>
        <v>1500</v>
      </c>
      <c r="X68" s="96">
        <f t="shared" si="6"/>
        <v>1030</v>
      </c>
      <c r="Y68" s="96">
        <f t="shared" si="7"/>
        <v>860</v>
      </c>
      <c r="Z68" s="96">
        <f t="shared" si="8"/>
        <v>670</v>
      </c>
      <c r="AA68" s="20">
        <v>1</v>
      </c>
      <c r="AB68" s="84">
        <v>290</v>
      </c>
      <c r="AC68" s="84">
        <v>270</v>
      </c>
      <c r="AD68" s="84">
        <v>260</v>
      </c>
      <c r="AE68" s="84">
        <v>250</v>
      </c>
      <c r="AF68" s="96">
        <f t="shared" si="9"/>
        <v>970</v>
      </c>
      <c r="AG68" s="96">
        <f t="shared" si="10"/>
        <v>680</v>
      </c>
      <c r="AH68" s="96">
        <f t="shared" si="11"/>
        <v>570</v>
      </c>
      <c r="AI68" s="96">
        <f t="shared" si="12"/>
        <v>450</v>
      </c>
      <c r="AJ68" s="102">
        <f>'ĐẤT PNN'!I68-'ĐẤT NN'!P68</f>
        <v>1530</v>
      </c>
    </row>
    <row r="69" spans="1:36" s="17" customFormat="1" ht="110.25" customHeight="1">
      <c r="A69" s="108">
        <f t="shared" si="13"/>
        <v>64</v>
      </c>
      <c r="B69" s="108" t="str">
        <f>'ĐẤT PNN'!B69</f>
        <v>BH61DT</v>
      </c>
      <c r="C69" s="116" t="str">
        <f>$B$69</f>
        <v>BH61DT</v>
      </c>
      <c r="D69" s="108" t="s">
        <v>230</v>
      </c>
      <c r="E69" s="108" t="s">
        <v>86</v>
      </c>
      <c r="F69" s="116" t="str">
        <f t="shared" si="26"/>
        <v>Phường Long BìnhVị trí 1450</v>
      </c>
      <c r="G69" s="108" t="str">
        <f>VLOOKUP(F69,'[3]CLN.CHN'!$E$58:$H$69,2,0)</f>
        <v>TPBH1</v>
      </c>
      <c r="H69" s="117" t="str">
        <f t="shared" si="2"/>
        <v>Phường Long BìnhTPBH1Vị trí 1450</v>
      </c>
      <c r="I69" s="109" t="s">
        <v>225</v>
      </c>
      <c r="J69" s="109" t="s">
        <v>222</v>
      </c>
      <c r="K69" s="110" t="str">
        <f>'ĐẤT PNN'!D69</f>
        <v>Đường Ngô Sĩ Liên</v>
      </c>
      <c r="L69" s="110" t="str">
        <f>'ĐẤT PNN'!E69</f>
        <v>Quốc lộ 1</v>
      </c>
      <c r="M69" s="110" t="str">
        <f>'ĐẤT PNN'!F69</f>
        <v>Giáp ranh thửa đất số 3, tờ BĐĐC số 267</v>
      </c>
      <c r="N69" s="115">
        <f>S69</f>
        <v>450</v>
      </c>
      <c r="O69" s="110">
        <f>AB69</f>
        <v>290</v>
      </c>
      <c r="P69" s="113">
        <v>1500</v>
      </c>
      <c r="Q69" s="113">
        <v>970</v>
      </c>
      <c r="R69" s="118">
        <f>VLOOKUP(C69,'[1]1. MA DO'!$E$5:$AJ$1933,32,0)</f>
        <v>1.21</v>
      </c>
      <c r="S69" s="53">
        <v>450</v>
      </c>
      <c r="T69" s="53">
        <v>410</v>
      </c>
      <c r="U69" s="53">
        <v>390</v>
      </c>
      <c r="V69" s="53">
        <v>370</v>
      </c>
      <c r="W69" s="96">
        <f t="shared" si="5"/>
        <v>1500</v>
      </c>
      <c r="X69" s="96">
        <f t="shared" si="6"/>
        <v>1030</v>
      </c>
      <c r="Y69" s="96">
        <f t="shared" si="7"/>
        <v>860</v>
      </c>
      <c r="Z69" s="96">
        <f t="shared" si="8"/>
        <v>670</v>
      </c>
      <c r="AA69" s="20">
        <v>1</v>
      </c>
      <c r="AB69" s="84">
        <v>290</v>
      </c>
      <c r="AC69" s="84">
        <v>270</v>
      </c>
      <c r="AD69" s="84">
        <v>260</v>
      </c>
      <c r="AE69" s="84">
        <v>250</v>
      </c>
      <c r="AF69" s="96">
        <f t="shared" si="9"/>
        <v>970</v>
      </c>
      <c r="AG69" s="96">
        <f t="shared" si="10"/>
        <v>680</v>
      </c>
      <c r="AH69" s="96">
        <f t="shared" si="11"/>
        <v>570</v>
      </c>
      <c r="AI69" s="96">
        <f t="shared" si="12"/>
        <v>450</v>
      </c>
      <c r="AJ69" s="102">
        <f>'ĐẤT PNN'!I69-'ĐẤT NN'!P69</f>
        <v>9700</v>
      </c>
    </row>
    <row r="70" spans="1:36" s="17" customFormat="1" ht="110.25" customHeight="1">
      <c r="A70" s="108">
        <f t="shared" si="13"/>
        <v>65</v>
      </c>
      <c r="B70" s="108" t="str">
        <f>'ĐẤT PNN'!B70</f>
        <v>VT2</v>
      </c>
      <c r="C70" s="116" t="str">
        <f t="shared" ref="C70:C75" si="39">$B$69</f>
        <v>BH61DT</v>
      </c>
      <c r="D70" s="108" t="s">
        <v>231</v>
      </c>
      <c r="E70" s="108" t="s">
        <v>86</v>
      </c>
      <c r="F70" s="116" t="str">
        <f t="shared" ref="F70:F101" si="40">E70&amp;D70&amp;N70</f>
        <v>Phường Long BìnhVị trí 2410</v>
      </c>
      <c r="G70" s="108" t="str">
        <f>VLOOKUP(F70,'[3]CLN.CHN'!$E$58:$H$69,2,0)</f>
        <v>TPBH1</v>
      </c>
      <c r="H70" s="117" t="str">
        <f t="shared" si="2"/>
        <v>Phường Long BìnhTPBH1Vị trí 1450</v>
      </c>
      <c r="I70" s="109"/>
      <c r="J70" s="109"/>
      <c r="K70" s="154" t="str">
        <f>'ĐẤT PNN'!D70</f>
        <v>Các tuyến đường giao thông đấu nối trực tiếp ra Đường Ngô Sĩ Liên đoạn từ Quốc lộ 1 đến Giáp ranh thửa đất số 3, tờ BĐĐC số 267 có hiện trạng là đường nhựa, bê tông xi măng:
- Có bề rộng ≥5m, cách đường giao thông ≤600m.
- Có bề rộng từ ≥3m đến &lt;5m, cách đường giao thông ≤400m.</v>
      </c>
      <c r="L70" s="154"/>
      <c r="M70" s="154"/>
      <c r="N70" s="114">
        <f t="shared" ref="N70:N75" si="41">IF(B70="VT2",T70,IF(B70="VT3",U70,IF(B70="VT2*0,8",T70,IF(B70="VT3*0,8",U70,V70))))</f>
        <v>410</v>
      </c>
      <c r="O70" s="114">
        <f t="shared" ref="O70:O75" si="42">IF(B70="VT2",AC70,IF(B70="VT3",AD70,IF(B70="VT2*0,8",AC70,IF(B70="VT3*0,8",AD70,AE70))))</f>
        <v>270</v>
      </c>
      <c r="P70" s="114">
        <v>1030</v>
      </c>
      <c r="Q70" s="114">
        <v>680</v>
      </c>
      <c r="R70" s="118">
        <f>VLOOKUP(C70,'[1]1. MA DO'!$E$5:$AJ$1933,32,0)</f>
        <v>1.21</v>
      </c>
      <c r="S70" s="53">
        <v>450</v>
      </c>
      <c r="T70" s="53">
        <v>410</v>
      </c>
      <c r="U70" s="53">
        <v>390</v>
      </c>
      <c r="V70" s="53">
        <v>370</v>
      </c>
      <c r="W70" s="96">
        <f t="shared" si="5"/>
        <v>1500</v>
      </c>
      <c r="X70" s="96">
        <f t="shared" si="6"/>
        <v>1030</v>
      </c>
      <c r="Y70" s="96">
        <f t="shared" si="7"/>
        <v>860</v>
      </c>
      <c r="Z70" s="96">
        <f t="shared" si="8"/>
        <v>670</v>
      </c>
      <c r="AA70" s="20">
        <v>1</v>
      </c>
      <c r="AB70" s="84">
        <v>290</v>
      </c>
      <c r="AC70" s="84">
        <v>270</v>
      </c>
      <c r="AD70" s="84">
        <v>260</v>
      </c>
      <c r="AE70" s="84">
        <v>250</v>
      </c>
      <c r="AF70" s="96">
        <f t="shared" si="9"/>
        <v>970</v>
      </c>
      <c r="AG70" s="96">
        <f t="shared" si="10"/>
        <v>680</v>
      </c>
      <c r="AH70" s="96">
        <f t="shared" si="11"/>
        <v>570</v>
      </c>
      <c r="AI70" s="96">
        <f t="shared" si="12"/>
        <v>450</v>
      </c>
      <c r="AJ70" s="102">
        <f>'ĐẤT PNN'!I70-'ĐẤT NN'!P70</f>
        <v>4370</v>
      </c>
    </row>
    <row r="71" spans="1:36" s="17" customFormat="1" ht="110.25" customHeight="1">
      <c r="A71" s="108">
        <f t="shared" si="13"/>
        <v>66</v>
      </c>
      <c r="B71" s="108" t="str">
        <f>'ĐẤT PNN'!B71</f>
        <v>VT3</v>
      </c>
      <c r="C71" s="116" t="str">
        <f t="shared" si="39"/>
        <v>BH61DT</v>
      </c>
      <c r="D71" s="108" t="s">
        <v>232</v>
      </c>
      <c r="E71" s="108" t="s">
        <v>86</v>
      </c>
      <c r="F71" s="116" t="str">
        <f t="shared" si="40"/>
        <v>Phường Long BìnhVị trí 3390</v>
      </c>
      <c r="G71" s="108" t="str">
        <f>VLOOKUP(F71,'[3]CLN.CHN'!$E$58:$H$69,2,0)</f>
        <v>TPBH1</v>
      </c>
      <c r="H71" s="117" t="str">
        <f t="shared" ref="H71:H134" si="43">E71&amp;G71&amp;D$6&amp;$N$6</f>
        <v>Phường Long BìnhTPBH1Vị trí 1450</v>
      </c>
      <c r="I71" s="109"/>
      <c r="J71" s="109"/>
      <c r="K71" s="154" t="str">
        <f>'ĐẤT PNN'!D71</f>
        <v>Các tuyến đường giao thông đấu nối trực tiếp ra Đường Ngô Sĩ Liên đoạn từ Quốc lộ 1 đến Giáp ranh thửa đất số 3, tờ BĐĐC số 267 có hiện trạng là đường nhựa, bê tông xi măng:
- Có bề rộng ≥5m, cách đường giao thông &gt;600m.
- Có bề rộng từ ≥3m đến &lt;5m, cách đường giao thông từ &gt;400m đến ≤600m.
- Có bề rộng &lt;3m, cách đường giao thông ≤200m.</v>
      </c>
      <c r="L71" s="154"/>
      <c r="M71" s="154"/>
      <c r="N71" s="114">
        <f t="shared" si="41"/>
        <v>390</v>
      </c>
      <c r="O71" s="114">
        <f t="shared" si="42"/>
        <v>260</v>
      </c>
      <c r="P71" s="114">
        <v>860</v>
      </c>
      <c r="Q71" s="114">
        <v>570</v>
      </c>
      <c r="R71" s="118">
        <f>VLOOKUP(C71,'[1]1. MA DO'!$E$5:$AJ$1933,32,0)</f>
        <v>1.21</v>
      </c>
      <c r="S71" s="53">
        <v>450</v>
      </c>
      <c r="T71" s="53">
        <v>410</v>
      </c>
      <c r="U71" s="53">
        <v>390</v>
      </c>
      <c r="V71" s="53">
        <v>370</v>
      </c>
      <c r="W71" s="96">
        <f t="shared" ref="W71:W141" si="44">ROUND(S71*10/3,-1)</f>
        <v>1500</v>
      </c>
      <c r="X71" s="96">
        <f t="shared" ref="X71:X141" si="45">ROUND(T71*2.5,-1)</f>
        <v>1030</v>
      </c>
      <c r="Y71" s="96">
        <f t="shared" ref="Y71:Y141" si="46">ROUND(U71*2.2,-1)</f>
        <v>860</v>
      </c>
      <c r="Z71" s="96">
        <f t="shared" ref="Z71:Z141" si="47">ROUND(V71*1.8,-1)</f>
        <v>670</v>
      </c>
      <c r="AA71" s="20">
        <v>1</v>
      </c>
      <c r="AB71" s="84">
        <v>290</v>
      </c>
      <c r="AC71" s="84">
        <v>270</v>
      </c>
      <c r="AD71" s="84">
        <v>260</v>
      </c>
      <c r="AE71" s="84">
        <v>250</v>
      </c>
      <c r="AF71" s="96">
        <f t="shared" ref="AF71:AF141" si="48">ROUND(AB71*10/3,-1)</f>
        <v>970</v>
      </c>
      <c r="AG71" s="96">
        <f t="shared" ref="AG71:AG141" si="49">ROUND(AC71*2.5,-1)</f>
        <v>680</v>
      </c>
      <c r="AH71" s="96">
        <f t="shared" ref="AH71:AH141" si="50">ROUND(AD71*2.2,-1)</f>
        <v>570</v>
      </c>
      <c r="AI71" s="96">
        <f t="shared" ref="AI71:AI141" si="51">ROUND(AE71*1.8,-1)</f>
        <v>450</v>
      </c>
      <c r="AJ71" s="102">
        <f>'ĐẤT PNN'!I71-'ĐẤT NN'!P71</f>
        <v>2240</v>
      </c>
    </row>
    <row r="72" spans="1:36" s="17" customFormat="1" ht="63" customHeight="1">
      <c r="A72" s="108">
        <f t="shared" ref="A72:A142" si="52">A71+1</f>
        <v>67</v>
      </c>
      <c r="B72" s="108" t="str">
        <f>'ĐẤT PNN'!B72</f>
        <v>VT4</v>
      </c>
      <c r="C72" s="116" t="str">
        <f t="shared" si="39"/>
        <v>BH61DT</v>
      </c>
      <c r="D72" s="108" t="s">
        <v>233</v>
      </c>
      <c r="E72" s="108" t="s">
        <v>86</v>
      </c>
      <c r="F72" s="116" t="str">
        <f t="shared" si="40"/>
        <v>Phường Long BìnhVị trí 4370</v>
      </c>
      <c r="G72" s="108" t="str">
        <f>VLOOKUP(F72,'[3]CLN.CHN'!$E$58:$H$69,2,0)</f>
        <v>TPBH1</v>
      </c>
      <c r="H72" s="117" t="str">
        <f t="shared" si="43"/>
        <v>Phường Long BìnhTPBH1Vị trí 1450</v>
      </c>
      <c r="I72" s="109"/>
      <c r="J72" s="109"/>
      <c r="K72" s="154" t="str">
        <f>'ĐẤT PNN'!D72</f>
        <v>Các tuyến đường giao thông đấu nối trực tiếp ra Đường Ngô Sĩ Liên đoạn từ Quốc lộ 1 đến Giáp ranh thửa đất số 3, tờ BĐĐC số 267 có hiện trạng là đường nhựa, bê tông xi măng:
- Có bề rộng từ ≥3m đến &lt;5m, cách đường giao thông &gt;600m.
- Có bề rộng &lt;3m, cách đường giao thông &gt;200m.</v>
      </c>
      <c r="L72" s="154"/>
      <c r="M72" s="154"/>
      <c r="N72" s="114">
        <f t="shared" si="41"/>
        <v>370</v>
      </c>
      <c r="O72" s="114">
        <f t="shared" si="42"/>
        <v>250</v>
      </c>
      <c r="P72" s="114">
        <v>670</v>
      </c>
      <c r="Q72" s="114">
        <v>450</v>
      </c>
      <c r="R72" s="118">
        <f>VLOOKUP(C72,'[1]1. MA DO'!$E$5:$AJ$1933,32,0)</f>
        <v>1.21</v>
      </c>
      <c r="S72" s="53">
        <v>450</v>
      </c>
      <c r="T72" s="53">
        <v>410</v>
      </c>
      <c r="U72" s="53">
        <v>390</v>
      </c>
      <c r="V72" s="53">
        <v>370</v>
      </c>
      <c r="W72" s="96">
        <f t="shared" si="44"/>
        <v>1500</v>
      </c>
      <c r="X72" s="96">
        <f t="shared" si="45"/>
        <v>1030</v>
      </c>
      <c r="Y72" s="96">
        <f t="shared" si="46"/>
        <v>860</v>
      </c>
      <c r="Z72" s="96">
        <f t="shared" si="47"/>
        <v>670</v>
      </c>
      <c r="AA72" s="20">
        <v>1</v>
      </c>
      <c r="AB72" s="84">
        <v>290</v>
      </c>
      <c r="AC72" s="84">
        <v>270</v>
      </c>
      <c r="AD72" s="84">
        <v>260</v>
      </c>
      <c r="AE72" s="84">
        <v>250</v>
      </c>
      <c r="AF72" s="96">
        <f t="shared" si="48"/>
        <v>970</v>
      </c>
      <c r="AG72" s="96">
        <f t="shared" si="49"/>
        <v>680</v>
      </c>
      <c r="AH72" s="96">
        <f t="shared" si="50"/>
        <v>570</v>
      </c>
      <c r="AI72" s="96">
        <f t="shared" si="51"/>
        <v>450</v>
      </c>
      <c r="AJ72" s="102">
        <f>'ĐẤT PNN'!I72-'ĐẤT NN'!P72</f>
        <v>1530</v>
      </c>
    </row>
    <row r="73" spans="1:36" s="17" customFormat="1" ht="110.25" customHeight="1">
      <c r="A73" s="108">
        <f t="shared" si="52"/>
        <v>68</v>
      </c>
      <c r="B73" s="108" t="str">
        <f>'ĐẤT PNN'!B73</f>
        <v>VT2*0,8</v>
      </c>
      <c r="C73" s="116" t="str">
        <f t="shared" si="39"/>
        <v>BH61DT</v>
      </c>
      <c r="D73" s="108" t="s">
        <v>231</v>
      </c>
      <c r="E73" s="108" t="s">
        <v>86</v>
      </c>
      <c r="F73" s="116" t="str">
        <f t="shared" si="40"/>
        <v>Phường Long BìnhVị trí 2410</v>
      </c>
      <c r="G73" s="108" t="str">
        <f>VLOOKUP(F73,'[3]CLN.CHN'!$E$58:$H$69,2,0)</f>
        <v>TPBH1</v>
      </c>
      <c r="H73" s="117" t="str">
        <f t="shared" si="43"/>
        <v>Phường Long BìnhTPBH1Vị trí 1450</v>
      </c>
      <c r="I73" s="109"/>
      <c r="J73" s="109"/>
      <c r="K73" s="154" t="str">
        <f>'ĐẤT PNN'!D73</f>
        <v>Các tuyến đường giao thông không đấu nối trực tiếp và thông ra Đường Ngô Sĩ Liên đoạn từ Quốc lộ 1 đến Giáp ranh thửa đất số 3, tờ BĐĐC số 267 có hiện trạng là đường nhựa, bê tông xi măng:
- Có bề rộng ≥5m, cách đường giao thông ≤600m.
- Có bề rộng từ ≥3m đến &lt;5m, cách đường giao thông ≤400m.</v>
      </c>
      <c r="L73" s="154"/>
      <c r="M73" s="154"/>
      <c r="N73" s="114">
        <f t="shared" si="41"/>
        <v>410</v>
      </c>
      <c r="O73" s="114">
        <f t="shared" si="42"/>
        <v>270</v>
      </c>
      <c r="P73" s="114">
        <v>1030</v>
      </c>
      <c r="Q73" s="114">
        <v>680</v>
      </c>
      <c r="R73" s="118">
        <f>VLOOKUP(C73,'[1]1. MA DO'!$E$5:$AJ$1933,32,0)</f>
        <v>1.21</v>
      </c>
      <c r="S73" s="53">
        <v>450</v>
      </c>
      <c r="T73" s="53">
        <v>410</v>
      </c>
      <c r="U73" s="53">
        <v>390</v>
      </c>
      <c r="V73" s="53">
        <v>370</v>
      </c>
      <c r="W73" s="96">
        <f t="shared" si="44"/>
        <v>1500</v>
      </c>
      <c r="X73" s="96">
        <f t="shared" si="45"/>
        <v>1030</v>
      </c>
      <c r="Y73" s="96">
        <f t="shared" si="46"/>
        <v>860</v>
      </c>
      <c r="Z73" s="96">
        <f t="shared" si="47"/>
        <v>670</v>
      </c>
      <c r="AA73" s="20">
        <v>1</v>
      </c>
      <c r="AB73" s="84">
        <v>290</v>
      </c>
      <c r="AC73" s="84">
        <v>270</v>
      </c>
      <c r="AD73" s="84">
        <v>260</v>
      </c>
      <c r="AE73" s="84">
        <v>250</v>
      </c>
      <c r="AF73" s="96">
        <f t="shared" si="48"/>
        <v>970</v>
      </c>
      <c r="AG73" s="96">
        <f t="shared" si="49"/>
        <v>680</v>
      </c>
      <c r="AH73" s="96">
        <f t="shared" si="50"/>
        <v>570</v>
      </c>
      <c r="AI73" s="96">
        <f t="shared" si="51"/>
        <v>450</v>
      </c>
      <c r="AJ73" s="102">
        <f>'ĐẤT PNN'!I73-'ĐẤT NN'!P73</f>
        <v>3870</v>
      </c>
    </row>
    <row r="74" spans="1:36" s="17" customFormat="1" ht="110.25" customHeight="1">
      <c r="A74" s="108">
        <f t="shared" si="52"/>
        <v>69</v>
      </c>
      <c r="B74" s="108" t="str">
        <f>'ĐẤT PNN'!B74</f>
        <v>VT3*0,8</v>
      </c>
      <c r="C74" s="116" t="str">
        <f t="shared" si="39"/>
        <v>BH61DT</v>
      </c>
      <c r="D74" s="108" t="s">
        <v>232</v>
      </c>
      <c r="E74" s="108" t="s">
        <v>86</v>
      </c>
      <c r="F74" s="116" t="str">
        <f t="shared" si="40"/>
        <v>Phường Long BìnhVị trí 3390</v>
      </c>
      <c r="G74" s="108" t="str">
        <f>VLOOKUP(F74,'[3]CLN.CHN'!$E$58:$H$69,2,0)</f>
        <v>TPBH1</v>
      </c>
      <c r="H74" s="117" t="str">
        <f t="shared" si="43"/>
        <v>Phường Long BìnhTPBH1Vị trí 1450</v>
      </c>
      <c r="I74" s="109"/>
      <c r="J74" s="109"/>
      <c r="K74" s="154" t="str">
        <f>'ĐẤT PNN'!D74</f>
        <v>Các tuyến đường giao thông không đấu nối trực tiếp và thông ra Đường Ngô Sĩ Liên đoạn từ Quốc lộ 1 đến Giáp ranh thửa đất số 3, tờ BĐĐC số 267 có hiện trạng là đường nhựa, bê tông xi măng:
- Có bề rộng ≥5m, cách đường giao thông &gt;600m.
- Có bề rộng từ ≥3m đến &lt;5m, cách đường giao thông từ &gt;400m đến ≤600m.
- Có bề rộng &lt;3m, cách đường giao thông ≤200m.</v>
      </c>
      <c r="L74" s="154"/>
      <c r="M74" s="154"/>
      <c r="N74" s="114">
        <f t="shared" si="41"/>
        <v>390</v>
      </c>
      <c r="O74" s="114">
        <f t="shared" si="42"/>
        <v>260</v>
      </c>
      <c r="P74" s="114">
        <v>860</v>
      </c>
      <c r="Q74" s="114">
        <v>570</v>
      </c>
      <c r="R74" s="118">
        <f>VLOOKUP(C74,'[1]1. MA DO'!$E$5:$AJ$1933,32,0)</f>
        <v>1.21</v>
      </c>
      <c r="S74" s="53">
        <v>450</v>
      </c>
      <c r="T74" s="53">
        <v>410</v>
      </c>
      <c r="U74" s="53">
        <v>390</v>
      </c>
      <c r="V74" s="53">
        <v>370</v>
      </c>
      <c r="W74" s="96">
        <f t="shared" si="44"/>
        <v>1500</v>
      </c>
      <c r="X74" s="96">
        <f t="shared" si="45"/>
        <v>1030</v>
      </c>
      <c r="Y74" s="96">
        <f t="shared" si="46"/>
        <v>860</v>
      </c>
      <c r="Z74" s="96">
        <f t="shared" si="47"/>
        <v>670</v>
      </c>
      <c r="AA74" s="20">
        <v>1</v>
      </c>
      <c r="AB74" s="84">
        <v>290</v>
      </c>
      <c r="AC74" s="84">
        <v>270</v>
      </c>
      <c r="AD74" s="84">
        <v>260</v>
      </c>
      <c r="AE74" s="84">
        <v>250</v>
      </c>
      <c r="AF74" s="96">
        <f t="shared" si="48"/>
        <v>970</v>
      </c>
      <c r="AG74" s="96">
        <f t="shared" si="49"/>
        <v>680</v>
      </c>
      <c r="AH74" s="96">
        <f t="shared" si="50"/>
        <v>570</v>
      </c>
      <c r="AI74" s="96">
        <f t="shared" si="51"/>
        <v>450</v>
      </c>
      <c r="AJ74" s="102">
        <f>'ĐẤT PNN'!I74-'ĐẤT NN'!P74</f>
        <v>1940</v>
      </c>
    </row>
    <row r="75" spans="1:36" s="17" customFormat="1" ht="63" customHeight="1">
      <c r="A75" s="108">
        <f t="shared" si="52"/>
        <v>70</v>
      </c>
      <c r="B75" s="108" t="str">
        <f>'ĐẤT PNN'!B75</f>
        <v>VT4*0,8</v>
      </c>
      <c r="C75" s="116" t="str">
        <f t="shared" si="39"/>
        <v>BH61DT</v>
      </c>
      <c r="D75" s="108" t="s">
        <v>233</v>
      </c>
      <c r="E75" s="108" t="s">
        <v>86</v>
      </c>
      <c r="F75" s="116" t="str">
        <f t="shared" si="40"/>
        <v>Phường Long BìnhVị trí 4370</v>
      </c>
      <c r="G75" s="108" t="str">
        <f>VLOOKUP(F75,'[3]CLN.CHN'!$E$58:$H$69,2,0)</f>
        <v>TPBH1</v>
      </c>
      <c r="H75" s="117" t="str">
        <f t="shared" si="43"/>
        <v>Phường Long BìnhTPBH1Vị trí 1450</v>
      </c>
      <c r="I75" s="109"/>
      <c r="J75" s="109"/>
      <c r="K75" s="154" t="str">
        <f>'ĐẤT PNN'!D75</f>
        <v>Các tuyến đường giao thông không đấu nối trực tiếp và thông ra Đường Ngô Sĩ Liên đoạn từ Quốc lộ 1 đến Giáp ranh thửa đất số 3, tờ BĐĐC số 267 có hiện trạng là đường nhựa, bê tông xi măng:
- Có bề rộng từ ≥3m đến &lt;5m, cách đường giao thông &gt;600m.
- Có bề rộng &lt;3m, cách đường giao thông &gt; 200m.</v>
      </c>
      <c r="L75" s="154"/>
      <c r="M75" s="154"/>
      <c r="N75" s="114">
        <f t="shared" si="41"/>
        <v>370</v>
      </c>
      <c r="O75" s="114">
        <f t="shared" si="42"/>
        <v>250</v>
      </c>
      <c r="P75" s="114">
        <v>670</v>
      </c>
      <c r="Q75" s="114">
        <v>450</v>
      </c>
      <c r="R75" s="118">
        <f>VLOOKUP(C75,'[1]1. MA DO'!$E$5:$AJ$1933,32,0)</f>
        <v>1.21</v>
      </c>
      <c r="S75" s="53">
        <v>450</v>
      </c>
      <c r="T75" s="53">
        <v>410</v>
      </c>
      <c r="U75" s="53">
        <v>390</v>
      </c>
      <c r="V75" s="53">
        <v>370</v>
      </c>
      <c r="W75" s="96">
        <f t="shared" si="44"/>
        <v>1500</v>
      </c>
      <c r="X75" s="96">
        <f t="shared" si="45"/>
        <v>1030</v>
      </c>
      <c r="Y75" s="96">
        <f t="shared" si="46"/>
        <v>860</v>
      </c>
      <c r="Z75" s="96">
        <f t="shared" si="47"/>
        <v>670</v>
      </c>
      <c r="AA75" s="20">
        <v>1</v>
      </c>
      <c r="AB75" s="84">
        <v>290</v>
      </c>
      <c r="AC75" s="84">
        <v>270</v>
      </c>
      <c r="AD75" s="84">
        <v>260</v>
      </c>
      <c r="AE75" s="84">
        <v>250</v>
      </c>
      <c r="AF75" s="96">
        <f t="shared" si="48"/>
        <v>970</v>
      </c>
      <c r="AG75" s="96">
        <f t="shared" si="49"/>
        <v>680</v>
      </c>
      <c r="AH75" s="96">
        <f t="shared" si="50"/>
        <v>570</v>
      </c>
      <c r="AI75" s="96">
        <f t="shared" si="51"/>
        <v>450</v>
      </c>
      <c r="AJ75" s="102">
        <f>'ĐẤT PNN'!I75-'ĐẤT NN'!P75</f>
        <v>1330</v>
      </c>
    </row>
    <row r="76" spans="1:36" s="17" customFormat="1" ht="63">
      <c r="A76" s="108">
        <f t="shared" si="52"/>
        <v>71</v>
      </c>
      <c r="B76" s="108" t="str">
        <f>'ĐẤT PNN'!B76</f>
        <v>BH63DT</v>
      </c>
      <c r="C76" s="116" t="str">
        <f>$B$76</f>
        <v>BH63DT</v>
      </c>
      <c r="D76" s="108" t="s">
        <v>230</v>
      </c>
      <c r="E76" s="108" t="s">
        <v>86</v>
      </c>
      <c r="F76" s="116" t="str">
        <f t="shared" si="40"/>
        <v>Phường Long BìnhVị trí 1450</v>
      </c>
      <c r="G76" s="108" t="str">
        <f>VLOOKUP(F76,'[3]CLN.CHN'!$E$58:$H$69,2,0)</f>
        <v>TPBH1</v>
      </c>
      <c r="H76" s="117" t="str">
        <f t="shared" si="43"/>
        <v>Phường Long BìnhTPBH1Vị trí 1450</v>
      </c>
      <c r="I76" s="109" t="s">
        <v>225</v>
      </c>
      <c r="J76" s="109" t="s">
        <v>222</v>
      </c>
      <c r="K76" s="110" t="str">
        <f>'ĐẤT PNN'!D76</f>
        <v>Đường xóm 8</v>
      </c>
      <c r="L76" s="110" t="str">
        <f>'ĐẤT PNN'!E76</f>
        <v xml:space="preserve">Xa lộ Hà Nội </v>
      </c>
      <c r="M76" s="110" t="str">
        <f>'ĐẤT PNN'!F76</f>
        <v xml:space="preserve">Nghĩa trang Liệt sĩ tỉnh Đồng Nai </v>
      </c>
      <c r="N76" s="115">
        <f>S76</f>
        <v>450</v>
      </c>
      <c r="O76" s="110">
        <f>AB76</f>
        <v>290</v>
      </c>
      <c r="P76" s="113">
        <v>1500</v>
      </c>
      <c r="Q76" s="113">
        <v>970</v>
      </c>
      <c r="R76" s="118">
        <f>VLOOKUP(C76,'[1]1. MA DO'!$E$5:$AJ$1933,32,0)</f>
        <v>1.21</v>
      </c>
      <c r="S76" s="53">
        <v>450</v>
      </c>
      <c r="T76" s="53">
        <v>410</v>
      </c>
      <c r="U76" s="53">
        <v>390</v>
      </c>
      <c r="V76" s="53">
        <v>370</v>
      </c>
      <c r="W76" s="96">
        <f t="shared" si="44"/>
        <v>1500</v>
      </c>
      <c r="X76" s="96">
        <f t="shared" si="45"/>
        <v>1030</v>
      </c>
      <c r="Y76" s="96">
        <f t="shared" si="46"/>
        <v>860</v>
      </c>
      <c r="Z76" s="96">
        <f t="shared" si="47"/>
        <v>670</v>
      </c>
      <c r="AA76" s="20">
        <v>1</v>
      </c>
      <c r="AB76" s="84">
        <v>290</v>
      </c>
      <c r="AC76" s="84">
        <v>270</v>
      </c>
      <c r="AD76" s="84">
        <v>260</v>
      </c>
      <c r="AE76" s="84">
        <v>250</v>
      </c>
      <c r="AF76" s="96">
        <f t="shared" si="48"/>
        <v>970</v>
      </c>
      <c r="AG76" s="96">
        <f t="shared" si="49"/>
        <v>680</v>
      </c>
      <c r="AH76" s="96">
        <f t="shared" si="50"/>
        <v>570</v>
      </c>
      <c r="AI76" s="96">
        <f t="shared" si="51"/>
        <v>450</v>
      </c>
      <c r="AJ76" s="102">
        <f>'ĐẤT PNN'!I76-'ĐẤT NN'!P76</f>
        <v>10700</v>
      </c>
    </row>
    <row r="77" spans="1:36" s="17" customFormat="1" ht="110.25" customHeight="1">
      <c r="A77" s="108">
        <f t="shared" si="52"/>
        <v>72</v>
      </c>
      <c r="B77" s="108" t="str">
        <f>'ĐẤT PNN'!B77</f>
        <v>VT2</v>
      </c>
      <c r="C77" s="116" t="str">
        <f t="shared" ref="C77:C82" si="53">$B$76</f>
        <v>BH63DT</v>
      </c>
      <c r="D77" s="108" t="s">
        <v>231</v>
      </c>
      <c r="E77" s="108" t="s">
        <v>86</v>
      </c>
      <c r="F77" s="116" t="str">
        <f t="shared" si="40"/>
        <v>Phường Long BìnhVị trí 2410</v>
      </c>
      <c r="G77" s="108" t="str">
        <f>VLOOKUP(F77,'[3]CLN.CHN'!$E$58:$H$69,2,0)</f>
        <v>TPBH1</v>
      </c>
      <c r="H77" s="117" t="str">
        <f t="shared" si="43"/>
        <v>Phường Long BìnhTPBH1Vị trí 1450</v>
      </c>
      <c r="I77" s="109"/>
      <c r="J77" s="109"/>
      <c r="K77" s="154" t="str">
        <f>'ĐẤT PNN'!D77</f>
        <v>Các tuyến đường giao thông đấu nối trực tiếp ra Đường xóm 8 đoạn từ Xa lộ Hà Nội  đến Nghĩa trang Liệt sĩ tỉnh Đồng Nai  có hiện trạng là đường nhựa, bê tông xi măng:
- Có bề rộng ≥5m, cách đường giao thông ≤600m.
- Có bề rộng từ ≥3m đến &lt;5m, cách đường giao thông ≤400m.</v>
      </c>
      <c r="L77" s="154"/>
      <c r="M77" s="154"/>
      <c r="N77" s="114">
        <f t="shared" ref="N77:N82" si="54">IF(B77="VT2",T77,IF(B77="VT3",U77,IF(B77="VT2*0,8",T77,IF(B77="VT3*0,8",U77,V77))))</f>
        <v>410</v>
      </c>
      <c r="O77" s="114">
        <f t="shared" ref="O77:O82" si="55">IF(B77="VT2",AC77,IF(B77="VT3",AD77,IF(B77="VT2*0,8",AC77,IF(B77="VT3*0,8",AD77,AE77))))</f>
        <v>270</v>
      </c>
      <c r="P77" s="114">
        <v>1030</v>
      </c>
      <c r="Q77" s="114">
        <v>680</v>
      </c>
      <c r="R77" s="118">
        <f>VLOOKUP(C77,'[1]1. MA DO'!$E$5:$AJ$1933,32,0)</f>
        <v>1.21</v>
      </c>
      <c r="S77" s="53">
        <v>450</v>
      </c>
      <c r="T77" s="53">
        <v>410</v>
      </c>
      <c r="U77" s="53">
        <v>390</v>
      </c>
      <c r="V77" s="53">
        <v>370</v>
      </c>
      <c r="W77" s="96">
        <f t="shared" si="44"/>
        <v>1500</v>
      </c>
      <c r="X77" s="96">
        <f t="shared" si="45"/>
        <v>1030</v>
      </c>
      <c r="Y77" s="96">
        <f t="shared" si="46"/>
        <v>860</v>
      </c>
      <c r="Z77" s="96">
        <f t="shared" si="47"/>
        <v>670</v>
      </c>
      <c r="AA77" s="20">
        <v>1</v>
      </c>
      <c r="AB77" s="84">
        <v>290</v>
      </c>
      <c r="AC77" s="84">
        <v>270</v>
      </c>
      <c r="AD77" s="84">
        <v>260</v>
      </c>
      <c r="AE77" s="84">
        <v>250</v>
      </c>
      <c r="AF77" s="96">
        <f t="shared" si="48"/>
        <v>970</v>
      </c>
      <c r="AG77" s="96">
        <f t="shared" si="49"/>
        <v>680</v>
      </c>
      <c r="AH77" s="96">
        <f t="shared" si="50"/>
        <v>570</v>
      </c>
      <c r="AI77" s="96">
        <f t="shared" si="51"/>
        <v>450</v>
      </c>
      <c r="AJ77" s="102">
        <f>'ĐẤT PNN'!I77-'ĐẤT NN'!P77</f>
        <v>5070</v>
      </c>
    </row>
    <row r="78" spans="1:36" s="17" customFormat="1" ht="126" customHeight="1">
      <c r="A78" s="108">
        <f t="shared" si="52"/>
        <v>73</v>
      </c>
      <c r="B78" s="108" t="str">
        <f>'ĐẤT PNN'!B78</f>
        <v>VT3</v>
      </c>
      <c r="C78" s="116" t="str">
        <f t="shared" si="53"/>
        <v>BH63DT</v>
      </c>
      <c r="D78" s="108" t="s">
        <v>232</v>
      </c>
      <c r="E78" s="108" t="s">
        <v>86</v>
      </c>
      <c r="F78" s="116" t="str">
        <f t="shared" si="40"/>
        <v>Phường Long BìnhVị trí 3390</v>
      </c>
      <c r="G78" s="108" t="str">
        <f>VLOOKUP(F78,'[3]CLN.CHN'!$E$58:$H$69,2,0)</f>
        <v>TPBH1</v>
      </c>
      <c r="H78" s="117" t="str">
        <f t="shared" si="43"/>
        <v>Phường Long BìnhTPBH1Vị trí 1450</v>
      </c>
      <c r="I78" s="109"/>
      <c r="J78" s="109"/>
      <c r="K78" s="154" t="str">
        <f>'ĐẤT PNN'!D78</f>
        <v>Các tuyến đường giao thông đấu nối trực tiếp ra Đường xóm 8 đoạn từ Xa lộ Hà Nội  đến Nghĩa trang Liệt sĩ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L78" s="154"/>
      <c r="M78" s="154"/>
      <c r="N78" s="114">
        <f t="shared" si="54"/>
        <v>390</v>
      </c>
      <c r="O78" s="114">
        <f t="shared" si="55"/>
        <v>260</v>
      </c>
      <c r="P78" s="114">
        <v>860</v>
      </c>
      <c r="Q78" s="114">
        <v>570</v>
      </c>
      <c r="R78" s="118">
        <f>VLOOKUP(C78,'[1]1. MA DO'!$E$5:$AJ$1933,32,0)</f>
        <v>1.21</v>
      </c>
      <c r="S78" s="53">
        <v>450</v>
      </c>
      <c r="T78" s="53">
        <v>410</v>
      </c>
      <c r="U78" s="53">
        <v>390</v>
      </c>
      <c r="V78" s="53">
        <v>370</v>
      </c>
      <c r="W78" s="96">
        <f t="shared" si="44"/>
        <v>1500</v>
      </c>
      <c r="X78" s="96">
        <f t="shared" si="45"/>
        <v>1030</v>
      </c>
      <c r="Y78" s="96">
        <f t="shared" si="46"/>
        <v>860</v>
      </c>
      <c r="Z78" s="96">
        <f t="shared" si="47"/>
        <v>670</v>
      </c>
      <c r="AA78" s="20">
        <v>1</v>
      </c>
      <c r="AB78" s="84">
        <v>290</v>
      </c>
      <c r="AC78" s="84">
        <v>270</v>
      </c>
      <c r="AD78" s="84">
        <v>260</v>
      </c>
      <c r="AE78" s="84">
        <v>250</v>
      </c>
      <c r="AF78" s="96">
        <f t="shared" si="48"/>
        <v>970</v>
      </c>
      <c r="AG78" s="96">
        <f t="shared" si="49"/>
        <v>680</v>
      </c>
      <c r="AH78" s="96">
        <f t="shared" si="50"/>
        <v>570</v>
      </c>
      <c r="AI78" s="96">
        <f t="shared" si="51"/>
        <v>450</v>
      </c>
      <c r="AJ78" s="102">
        <f>'ĐẤT PNN'!I78-'ĐẤT NN'!P78</f>
        <v>3140</v>
      </c>
    </row>
    <row r="79" spans="1:36" s="17" customFormat="1" ht="63" customHeight="1">
      <c r="A79" s="108">
        <f t="shared" si="52"/>
        <v>74</v>
      </c>
      <c r="B79" s="108" t="str">
        <f>'ĐẤT PNN'!B79</f>
        <v>VT4</v>
      </c>
      <c r="C79" s="116" t="str">
        <f t="shared" si="53"/>
        <v>BH63DT</v>
      </c>
      <c r="D79" s="108" t="s">
        <v>233</v>
      </c>
      <c r="E79" s="108" t="s">
        <v>86</v>
      </c>
      <c r="F79" s="116" t="str">
        <f t="shared" si="40"/>
        <v>Phường Long BìnhVị trí 4370</v>
      </c>
      <c r="G79" s="108" t="str">
        <f>VLOOKUP(F79,'[3]CLN.CHN'!$E$58:$H$69,2,0)</f>
        <v>TPBH1</v>
      </c>
      <c r="H79" s="117" t="str">
        <f t="shared" si="43"/>
        <v>Phường Long BìnhTPBH1Vị trí 1450</v>
      </c>
      <c r="I79" s="109"/>
      <c r="J79" s="109"/>
      <c r="K79" s="154" t="str">
        <f>'ĐẤT PNN'!D79</f>
        <v>Các tuyến đường giao thông đấu nối trực tiếp ra Đường xóm 8 đoạn từ Xa lộ Hà Nội  đến Nghĩa trang Liệt sĩ tỉnh Đồng Nai  có hiện trạng là đường nhựa, bê tông xi măng:
- Có bề rộng từ ≥3m đến &lt;5m, cách đường giao thông &gt;600m.
- Có bề rộng &lt;3m, cách đường giao thông &gt;200m.</v>
      </c>
      <c r="L79" s="154"/>
      <c r="M79" s="154"/>
      <c r="N79" s="114">
        <f t="shared" si="54"/>
        <v>370</v>
      </c>
      <c r="O79" s="114">
        <f t="shared" si="55"/>
        <v>250</v>
      </c>
      <c r="P79" s="114">
        <v>670</v>
      </c>
      <c r="Q79" s="114">
        <v>450</v>
      </c>
      <c r="R79" s="118">
        <f>VLOOKUP(C79,'[1]1. MA DO'!$E$5:$AJ$1933,32,0)</f>
        <v>1.21</v>
      </c>
      <c r="S79" s="53">
        <v>450</v>
      </c>
      <c r="T79" s="53">
        <v>410</v>
      </c>
      <c r="U79" s="53">
        <v>390</v>
      </c>
      <c r="V79" s="53">
        <v>370</v>
      </c>
      <c r="W79" s="96">
        <f t="shared" si="44"/>
        <v>1500</v>
      </c>
      <c r="X79" s="96">
        <f t="shared" si="45"/>
        <v>1030</v>
      </c>
      <c r="Y79" s="96">
        <f t="shared" si="46"/>
        <v>860</v>
      </c>
      <c r="Z79" s="96">
        <f t="shared" si="47"/>
        <v>670</v>
      </c>
      <c r="AA79" s="20">
        <v>1</v>
      </c>
      <c r="AB79" s="84">
        <v>290</v>
      </c>
      <c r="AC79" s="84">
        <v>270</v>
      </c>
      <c r="AD79" s="84">
        <v>260</v>
      </c>
      <c r="AE79" s="84">
        <v>250</v>
      </c>
      <c r="AF79" s="96">
        <f t="shared" si="48"/>
        <v>970</v>
      </c>
      <c r="AG79" s="96">
        <f t="shared" si="49"/>
        <v>680</v>
      </c>
      <c r="AH79" s="96">
        <f t="shared" si="50"/>
        <v>570</v>
      </c>
      <c r="AI79" s="96">
        <f t="shared" si="51"/>
        <v>450</v>
      </c>
      <c r="AJ79" s="102">
        <f>'ĐẤT PNN'!I79-'ĐẤT NN'!P79</f>
        <v>1530</v>
      </c>
    </row>
    <row r="80" spans="1:36" s="17" customFormat="1" ht="110.25" customHeight="1">
      <c r="A80" s="108">
        <f t="shared" si="52"/>
        <v>75</v>
      </c>
      <c r="B80" s="108" t="str">
        <f>'ĐẤT PNN'!B80</f>
        <v>VT2*0,8</v>
      </c>
      <c r="C80" s="116" t="str">
        <f t="shared" si="53"/>
        <v>BH63DT</v>
      </c>
      <c r="D80" s="108" t="s">
        <v>231</v>
      </c>
      <c r="E80" s="108" t="s">
        <v>86</v>
      </c>
      <c r="F80" s="116" t="str">
        <f t="shared" si="40"/>
        <v>Phường Long BìnhVị trí 2410</v>
      </c>
      <c r="G80" s="108" t="str">
        <f>VLOOKUP(F80,'[3]CLN.CHN'!$E$58:$H$69,2,0)</f>
        <v>TPBH1</v>
      </c>
      <c r="H80" s="117" t="str">
        <f t="shared" si="43"/>
        <v>Phường Long BìnhTPBH1Vị trí 1450</v>
      </c>
      <c r="I80" s="109"/>
      <c r="J80" s="109"/>
      <c r="K80" s="154" t="str">
        <f>'ĐẤT PNN'!D80</f>
        <v>Các tuyến đường giao thông không đấu nối trực tiếp và thông ra Đường xóm 8 đoạn từ Xa lộ Hà Nội  đến Nghĩa trang Liệt sĩ tỉnh Đồng Nai  có hiện trạng là đường nhựa, bê tông xi măng:
- Có bề rộng ≥5m, cách đường giao thông ≤600m.
- Có bề rộng từ ≥3m đến &lt;5m, cách đường giao thông ≤400m.</v>
      </c>
      <c r="L80" s="154"/>
      <c r="M80" s="154"/>
      <c r="N80" s="114">
        <f t="shared" si="54"/>
        <v>410</v>
      </c>
      <c r="O80" s="114">
        <f t="shared" si="55"/>
        <v>270</v>
      </c>
      <c r="P80" s="114">
        <v>1030</v>
      </c>
      <c r="Q80" s="114">
        <v>680</v>
      </c>
      <c r="R80" s="118">
        <f>VLOOKUP(C80,'[1]1. MA DO'!$E$5:$AJ$1933,32,0)</f>
        <v>1.21</v>
      </c>
      <c r="S80" s="53">
        <v>450</v>
      </c>
      <c r="T80" s="53">
        <v>410</v>
      </c>
      <c r="U80" s="53">
        <v>390</v>
      </c>
      <c r="V80" s="53">
        <v>370</v>
      </c>
      <c r="W80" s="96">
        <f t="shared" si="44"/>
        <v>1500</v>
      </c>
      <c r="X80" s="96">
        <f t="shared" si="45"/>
        <v>1030</v>
      </c>
      <c r="Y80" s="96">
        <f t="shared" si="46"/>
        <v>860</v>
      </c>
      <c r="Z80" s="96">
        <f t="shared" si="47"/>
        <v>670</v>
      </c>
      <c r="AA80" s="20">
        <v>1</v>
      </c>
      <c r="AB80" s="84">
        <v>290</v>
      </c>
      <c r="AC80" s="84">
        <v>270</v>
      </c>
      <c r="AD80" s="84">
        <v>260</v>
      </c>
      <c r="AE80" s="84">
        <v>250</v>
      </c>
      <c r="AF80" s="96">
        <f t="shared" si="48"/>
        <v>970</v>
      </c>
      <c r="AG80" s="96">
        <f t="shared" si="49"/>
        <v>680</v>
      </c>
      <c r="AH80" s="96">
        <f t="shared" si="50"/>
        <v>570</v>
      </c>
      <c r="AI80" s="96">
        <f t="shared" si="51"/>
        <v>450</v>
      </c>
      <c r="AJ80" s="102">
        <f>'ĐẤT PNN'!I80-'ĐẤT NN'!P80</f>
        <v>4470</v>
      </c>
    </row>
    <row r="81" spans="1:36" s="17" customFormat="1" ht="126" customHeight="1">
      <c r="A81" s="108">
        <f t="shared" si="52"/>
        <v>76</v>
      </c>
      <c r="B81" s="108" t="str">
        <f>'ĐẤT PNN'!B81</f>
        <v>VT3*0,8</v>
      </c>
      <c r="C81" s="116" t="str">
        <f t="shared" si="53"/>
        <v>BH63DT</v>
      </c>
      <c r="D81" s="108" t="s">
        <v>232</v>
      </c>
      <c r="E81" s="108" t="s">
        <v>86</v>
      </c>
      <c r="F81" s="116" t="str">
        <f t="shared" si="40"/>
        <v>Phường Long BìnhVị trí 3390</v>
      </c>
      <c r="G81" s="108" t="str">
        <f>VLOOKUP(F81,'[3]CLN.CHN'!$E$58:$H$69,2,0)</f>
        <v>TPBH1</v>
      </c>
      <c r="H81" s="117" t="str">
        <f t="shared" si="43"/>
        <v>Phường Long BìnhTPBH1Vị trí 1450</v>
      </c>
      <c r="I81" s="109"/>
      <c r="J81" s="109"/>
      <c r="K81" s="154" t="str">
        <f>'ĐẤT PNN'!D81</f>
        <v>Các tuyến đường giao thông không đấu nối trực tiếp và thông ra Đường xóm 8 đoạn từ Xa lộ Hà Nội  đến Nghĩa trang Liệt sĩ tỉnh Đồng Nai  có hiện trạng là đường nhựa, bê tông xi măng:
- Có bề rộng ≥5m, cách đường giao thông &gt;600m.
- Có bề rộng từ ≥3m đến &lt;5m, cách đường giao thông từ &gt;400m đến ≤600m.
- Có bề rộng &lt;3m, cách đường giao thông ≤200m.</v>
      </c>
      <c r="L81" s="154"/>
      <c r="M81" s="154"/>
      <c r="N81" s="114">
        <f t="shared" si="54"/>
        <v>390</v>
      </c>
      <c r="O81" s="114">
        <f t="shared" si="55"/>
        <v>260</v>
      </c>
      <c r="P81" s="114">
        <v>860</v>
      </c>
      <c r="Q81" s="114">
        <v>570</v>
      </c>
      <c r="R81" s="118">
        <f>VLOOKUP(C81,'[1]1. MA DO'!$E$5:$AJ$1933,32,0)</f>
        <v>1.21</v>
      </c>
      <c r="S81" s="53">
        <v>450</v>
      </c>
      <c r="T81" s="53">
        <v>410</v>
      </c>
      <c r="U81" s="53">
        <v>390</v>
      </c>
      <c r="V81" s="53">
        <v>370</v>
      </c>
      <c r="W81" s="96">
        <f t="shared" si="44"/>
        <v>1500</v>
      </c>
      <c r="X81" s="96">
        <f t="shared" si="45"/>
        <v>1030</v>
      </c>
      <c r="Y81" s="96">
        <f t="shared" si="46"/>
        <v>860</v>
      </c>
      <c r="Z81" s="96">
        <f t="shared" si="47"/>
        <v>670</v>
      </c>
      <c r="AA81" s="20">
        <v>1</v>
      </c>
      <c r="AB81" s="84">
        <v>290</v>
      </c>
      <c r="AC81" s="84">
        <v>270</v>
      </c>
      <c r="AD81" s="84">
        <v>260</v>
      </c>
      <c r="AE81" s="84">
        <v>250</v>
      </c>
      <c r="AF81" s="96">
        <f t="shared" si="48"/>
        <v>970</v>
      </c>
      <c r="AG81" s="96">
        <f t="shared" si="49"/>
        <v>680</v>
      </c>
      <c r="AH81" s="96">
        <f t="shared" si="50"/>
        <v>570</v>
      </c>
      <c r="AI81" s="96">
        <f t="shared" si="51"/>
        <v>450</v>
      </c>
      <c r="AJ81" s="102">
        <f>'ĐẤT PNN'!I81-'ĐẤT NN'!P81</f>
        <v>2740</v>
      </c>
    </row>
    <row r="82" spans="1:36" s="17" customFormat="1" ht="63" customHeight="1">
      <c r="A82" s="108">
        <f t="shared" si="52"/>
        <v>77</v>
      </c>
      <c r="B82" s="108" t="str">
        <f>'ĐẤT PNN'!B82</f>
        <v>VT4*0,8</v>
      </c>
      <c r="C82" s="116" t="str">
        <f t="shared" si="53"/>
        <v>BH63DT</v>
      </c>
      <c r="D82" s="108" t="s">
        <v>233</v>
      </c>
      <c r="E82" s="108" t="s">
        <v>86</v>
      </c>
      <c r="F82" s="116" t="str">
        <f t="shared" si="40"/>
        <v>Phường Long BìnhVị trí 4370</v>
      </c>
      <c r="G82" s="108" t="str">
        <f>VLOOKUP(F82,'[3]CLN.CHN'!$E$58:$H$69,2,0)</f>
        <v>TPBH1</v>
      </c>
      <c r="H82" s="117" t="str">
        <f t="shared" si="43"/>
        <v>Phường Long BìnhTPBH1Vị trí 1450</v>
      </c>
      <c r="I82" s="109"/>
      <c r="J82" s="109"/>
      <c r="K82" s="154" t="str">
        <f>'ĐẤT PNN'!D82</f>
        <v>Các tuyến đường giao thông không đấu nối trực tiếp và thông ra Đường xóm 8 đoạn từ Xa lộ Hà Nội  đến Nghĩa trang Liệt sĩ tỉnh Đồng Nai  có hiện trạng là đường nhựa, bê tông xi măng:
- Có bề rộng từ ≥3m đến &lt;5m, cách đường giao thông &gt;600m.
- Có bề rộng &lt;3m, cách đường giao thông &gt; 200m.</v>
      </c>
      <c r="L82" s="154"/>
      <c r="M82" s="154"/>
      <c r="N82" s="114">
        <f t="shared" si="54"/>
        <v>370</v>
      </c>
      <c r="O82" s="114">
        <f t="shared" si="55"/>
        <v>250</v>
      </c>
      <c r="P82" s="114">
        <v>670</v>
      </c>
      <c r="Q82" s="114">
        <v>450</v>
      </c>
      <c r="R82" s="118">
        <f>VLOOKUP(C82,'[1]1. MA DO'!$E$5:$AJ$1933,32,0)</f>
        <v>1.21</v>
      </c>
      <c r="S82" s="53">
        <v>450</v>
      </c>
      <c r="T82" s="53">
        <v>410</v>
      </c>
      <c r="U82" s="53">
        <v>390</v>
      </c>
      <c r="V82" s="53">
        <v>370</v>
      </c>
      <c r="W82" s="96">
        <f t="shared" si="44"/>
        <v>1500</v>
      </c>
      <c r="X82" s="96">
        <f t="shared" si="45"/>
        <v>1030</v>
      </c>
      <c r="Y82" s="96">
        <f t="shared" si="46"/>
        <v>860</v>
      </c>
      <c r="Z82" s="96">
        <f t="shared" si="47"/>
        <v>670</v>
      </c>
      <c r="AA82" s="20">
        <v>1</v>
      </c>
      <c r="AB82" s="84">
        <v>290</v>
      </c>
      <c r="AC82" s="84">
        <v>270</v>
      </c>
      <c r="AD82" s="84">
        <v>260</v>
      </c>
      <c r="AE82" s="84">
        <v>250</v>
      </c>
      <c r="AF82" s="96">
        <f t="shared" si="48"/>
        <v>970</v>
      </c>
      <c r="AG82" s="96">
        <f t="shared" si="49"/>
        <v>680</v>
      </c>
      <c r="AH82" s="96">
        <f t="shared" si="50"/>
        <v>570</v>
      </c>
      <c r="AI82" s="96">
        <f t="shared" si="51"/>
        <v>450</v>
      </c>
      <c r="AJ82" s="102">
        <f>'ĐẤT PNN'!I82-'ĐẤT NN'!P82</f>
        <v>1330</v>
      </c>
    </row>
    <row r="83" spans="1:36" s="17" customFormat="1" ht="63">
      <c r="A83" s="108">
        <f t="shared" si="52"/>
        <v>78</v>
      </c>
      <c r="B83" s="108" t="str">
        <f>'ĐẤT PNN'!B83</f>
        <v>BH57DT</v>
      </c>
      <c r="C83" s="116" t="str">
        <f>$B$83</f>
        <v>BH57DT</v>
      </c>
      <c r="D83" s="108" t="s">
        <v>230</v>
      </c>
      <c r="E83" s="108" t="s">
        <v>86</v>
      </c>
      <c r="F83" s="116" t="str">
        <f t="shared" si="40"/>
        <v>Phường Long BìnhVị trí 1450</v>
      </c>
      <c r="G83" s="108" t="str">
        <f>VLOOKUP(F83,'[3]CLN.CHN'!$E$58:$H$69,2,0)</f>
        <v>TPBH1</v>
      </c>
      <c r="H83" s="117" t="str">
        <f t="shared" si="43"/>
        <v>Phường Long BìnhTPBH1Vị trí 1450</v>
      </c>
      <c r="I83" s="109" t="s">
        <v>225</v>
      </c>
      <c r="J83" s="109" t="s">
        <v>222</v>
      </c>
      <c r="K83" s="110" t="str">
        <f>'ĐẤT PNN'!D83</f>
        <v>Đường Lê Đại Hành</v>
      </c>
      <c r="L83" s="110" t="str">
        <f>'ĐẤT PNN'!E83</f>
        <v>Đường Nguyễn Ái Quốc</v>
      </c>
      <c r="M83" s="110" t="str">
        <f>'ĐẤT PNN'!F83</f>
        <v>Xa lộ Hà Nội</v>
      </c>
      <c r="N83" s="115">
        <f>S83</f>
        <v>450</v>
      </c>
      <c r="O83" s="110">
        <f>AB83</f>
        <v>290</v>
      </c>
      <c r="P83" s="113">
        <v>1500</v>
      </c>
      <c r="Q83" s="113">
        <v>970</v>
      </c>
      <c r="R83" s="118">
        <f>VLOOKUP(C83,'[1]1. MA DO'!$E$5:$AJ$1933,32,0)</f>
        <v>1.21</v>
      </c>
      <c r="S83" s="53">
        <v>450</v>
      </c>
      <c r="T83" s="53">
        <v>410</v>
      </c>
      <c r="U83" s="53">
        <v>390</v>
      </c>
      <c r="V83" s="53">
        <v>370</v>
      </c>
      <c r="W83" s="96">
        <f t="shared" si="44"/>
        <v>1500</v>
      </c>
      <c r="X83" s="96">
        <f t="shared" si="45"/>
        <v>1030</v>
      </c>
      <c r="Y83" s="96">
        <f t="shared" si="46"/>
        <v>860</v>
      </c>
      <c r="Z83" s="96">
        <f t="shared" si="47"/>
        <v>670</v>
      </c>
      <c r="AA83" s="20">
        <v>1</v>
      </c>
      <c r="AB83" s="84">
        <v>290</v>
      </c>
      <c r="AC83" s="84">
        <v>270</v>
      </c>
      <c r="AD83" s="84">
        <v>260</v>
      </c>
      <c r="AE83" s="84">
        <v>250</v>
      </c>
      <c r="AF83" s="96">
        <f t="shared" si="48"/>
        <v>970</v>
      </c>
      <c r="AG83" s="96">
        <f t="shared" si="49"/>
        <v>680</v>
      </c>
      <c r="AH83" s="96">
        <f t="shared" si="50"/>
        <v>570</v>
      </c>
      <c r="AI83" s="96">
        <f t="shared" si="51"/>
        <v>450</v>
      </c>
      <c r="AJ83" s="102">
        <f>'ĐẤT PNN'!I83-'ĐẤT NN'!P83</f>
        <v>13000</v>
      </c>
    </row>
    <row r="84" spans="1:36" s="17" customFormat="1" ht="94.5" customHeight="1">
      <c r="A84" s="108">
        <f t="shared" si="52"/>
        <v>79</v>
      </c>
      <c r="B84" s="108" t="str">
        <f>'ĐẤT PNN'!B84</f>
        <v>VT2</v>
      </c>
      <c r="C84" s="116" t="str">
        <f t="shared" ref="C84:C89" si="56">$B$83</f>
        <v>BH57DT</v>
      </c>
      <c r="D84" s="108" t="s">
        <v>231</v>
      </c>
      <c r="E84" s="108" t="s">
        <v>86</v>
      </c>
      <c r="F84" s="116" t="str">
        <f t="shared" si="40"/>
        <v>Phường Long BìnhVị trí 2410</v>
      </c>
      <c r="G84" s="108" t="str">
        <f>VLOOKUP(F84,'[3]CLN.CHN'!$E$58:$H$69,2,0)</f>
        <v>TPBH1</v>
      </c>
      <c r="H84" s="117" t="str">
        <f t="shared" si="43"/>
        <v>Phường Long BìnhTPBH1Vị trí 1450</v>
      </c>
      <c r="I84" s="109"/>
      <c r="J84" s="109"/>
      <c r="K84" s="154" t="str">
        <f>'ĐẤT PNN'!D84</f>
        <v>Các tuyến đường giao thông đấu nối trực tiếp ra Đường Lê Đại Hành đoạn từ Đường Nguyễn Ái Quốc đến Xa lộ Hà Nội có hiện trạng là đường nhựa, bê tông xi măng:
- Có bề rộng ≥5m, cách đường giao thông ≤600m.
- Có bề rộng từ ≥3m đến &lt;5m, cách đường giao thông ≤400m.</v>
      </c>
      <c r="L84" s="154"/>
      <c r="M84" s="154"/>
      <c r="N84" s="114">
        <f t="shared" ref="N84:N89" si="57">IF(B84="VT2",T84,IF(B84="VT3",U84,IF(B84="VT2*0,8",T84,IF(B84="VT3*0,8",U84,V84))))</f>
        <v>410</v>
      </c>
      <c r="O84" s="114">
        <f t="shared" ref="O84:O89" si="58">IF(B84="VT2",AC84,IF(B84="VT3",AD84,IF(B84="VT2*0,8",AC84,IF(B84="VT3*0,8",AD84,AE84))))</f>
        <v>270</v>
      </c>
      <c r="P84" s="114">
        <v>1030</v>
      </c>
      <c r="Q84" s="114">
        <v>680</v>
      </c>
      <c r="R84" s="118">
        <f>VLOOKUP(C84,'[1]1. MA DO'!$E$5:$AJ$1933,32,0)</f>
        <v>1.21</v>
      </c>
      <c r="S84" s="53">
        <v>450</v>
      </c>
      <c r="T84" s="53">
        <v>410</v>
      </c>
      <c r="U84" s="53">
        <v>390</v>
      </c>
      <c r="V84" s="53">
        <v>370</v>
      </c>
      <c r="W84" s="96">
        <f t="shared" si="44"/>
        <v>1500</v>
      </c>
      <c r="X84" s="96">
        <f t="shared" si="45"/>
        <v>1030</v>
      </c>
      <c r="Y84" s="96">
        <f t="shared" si="46"/>
        <v>860</v>
      </c>
      <c r="Z84" s="96">
        <f t="shared" si="47"/>
        <v>670</v>
      </c>
      <c r="AA84" s="20">
        <v>1</v>
      </c>
      <c r="AB84" s="84">
        <v>290</v>
      </c>
      <c r="AC84" s="84">
        <v>270</v>
      </c>
      <c r="AD84" s="84">
        <v>260</v>
      </c>
      <c r="AE84" s="84">
        <v>250</v>
      </c>
      <c r="AF84" s="96">
        <f t="shared" si="48"/>
        <v>970</v>
      </c>
      <c r="AG84" s="96">
        <f t="shared" si="49"/>
        <v>680</v>
      </c>
      <c r="AH84" s="96">
        <f t="shared" si="50"/>
        <v>570</v>
      </c>
      <c r="AI84" s="96">
        <f t="shared" si="51"/>
        <v>450</v>
      </c>
      <c r="AJ84" s="102">
        <f>'ĐẤT PNN'!I84-'ĐẤT NN'!P84</f>
        <v>6570</v>
      </c>
    </row>
    <row r="85" spans="1:36" s="17" customFormat="1" ht="110.25" customHeight="1">
      <c r="A85" s="108">
        <f t="shared" si="52"/>
        <v>80</v>
      </c>
      <c r="B85" s="108" t="str">
        <f>'ĐẤT PNN'!B85</f>
        <v>VT3</v>
      </c>
      <c r="C85" s="116" t="str">
        <f t="shared" si="56"/>
        <v>BH57DT</v>
      </c>
      <c r="D85" s="108" t="s">
        <v>232</v>
      </c>
      <c r="E85" s="108" t="s">
        <v>86</v>
      </c>
      <c r="F85" s="116" t="str">
        <f t="shared" si="40"/>
        <v>Phường Long BìnhVị trí 3390</v>
      </c>
      <c r="G85" s="108" t="str">
        <f>VLOOKUP(F85,'[3]CLN.CHN'!$E$58:$H$69,2,0)</f>
        <v>TPBH1</v>
      </c>
      <c r="H85" s="117" t="str">
        <f t="shared" si="43"/>
        <v>Phường Long BìnhTPBH1Vị trí 1450</v>
      </c>
      <c r="I85" s="109"/>
      <c r="J85" s="109"/>
      <c r="K85" s="154" t="str">
        <f>'ĐẤT PNN'!D85</f>
        <v>Các tuyến đường giao thông đấu nối trực tiếp ra Đường Lê Đại Hành đoạn từ Đường Nguyễn Ái Quốc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L85" s="154"/>
      <c r="M85" s="154"/>
      <c r="N85" s="114">
        <f t="shared" si="57"/>
        <v>390</v>
      </c>
      <c r="O85" s="114">
        <f t="shared" si="58"/>
        <v>260</v>
      </c>
      <c r="P85" s="114">
        <v>860</v>
      </c>
      <c r="Q85" s="114">
        <v>570</v>
      </c>
      <c r="R85" s="118">
        <f>VLOOKUP(C85,'[1]1. MA DO'!$E$5:$AJ$1933,32,0)</f>
        <v>1.21</v>
      </c>
      <c r="S85" s="53">
        <v>450</v>
      </c>
      <c r="T85" s="53">
        <v>410</v>
      </c>
      <c r="U85" s="53">
        <v>390</v>
      </c>
      <c r="V85" s="53">
        <v>370</v>
      </c>
      <c r="W85" s="96">
        <f t="shared" si="44"/>
        <v>1500</v>
      </c>
      <c r="X85" s="96">
        <f t="shared" si="45"/>
        <v>1030</v>
      </c>
      <c r="Y85" s="96">
        <f t="shared" si="46"/>
        <v>860</v>
      </c>
      <c r="Z85" s="96">
        <f t="shared" si="47"/>
        <v>670</v>
      </c>
      <c r="AA85" s="20">
        <v>1</v>
      </c>
      <c r="AB85" s="84">
        <v>290</v>
      </c>
      <c r="AC85" s="84">
        <v>270</v>
      </c>
      <c r="AD85" s="84">
        <v>260</v>
      </c>
      <c r="AE85" s="84">
        <v>250</v>
      </c>
      <c r="AF85" s="96">
        <f t="shared" si="48"/>
        <v>970</v>
      </c>
      <c r="AG85" s="96">
        <f t="shared" si="49"/>
        <v>680</v>
      </c>
      <c r="AH85" s="96">
        <f t="shared" si="50"/>
        <v>570</v>
      </c>
      <c r="AI85" s="96">
        <f t="shared" si="51"/>
        <v>450</v>
      </c>
      <c r="AJ85" s="102">
        <f>'ĐẤT PNN'!I85-'ĐẤT NN'!P85</f>
        <v>5640</v>
      </c>
    </row>
    <row r="86" spans="1:36" s="17" customFormat="1" ht="63" customHeight="1">
      <c r="A86" s="108">
        <f t="shared" si="52"/>
        <v>81</v>
      </c>
      <c r="B86" s="108" t="str">
        <f>'ĐẤT PNN'!B86</f>
        <v>VT4</v>
      </c>
      <c r="C86" s="116" t="str">
        <f t="shared" si="56"/>
        <v>BH57DT</v>
      </c>
      <c r="D86" s="108" t="s">
        <v>233</v>
      </c>
      <c r="E86" s="108" t="s">
        <v>86</v>
      </c>
      <c r="F86" s="116" t="str">
        <f t="shared" si="40"/>
        <v>Phường Long BìnhVị trí 4370</v>
      </c>
      <c r="G86" s="108" t="str">
        <f>VLOOKUP(F86,'[3]CLN.CHN'!$E$58:$H$69,2,0)</f>
        <v>TPBH1</v>
      </c>
      <c r="H86" s="117" t="str">
        <f t="shared" si="43"/>
        <v>Phường Long BìnhTPBH1Vị trí 1450</v>
      </c>
      <c r="I86" s="109"/>
      <c r="J86" s="109"/>
      <c r="K86" s="154" t="str">
        <f>'ĐẤT PNN'!D86</f>
        <v>Các tuyến đường giao thông đấu nối trực tiếp ra Đường Lê Đại Hành đoạn từ Đường Nguyễn Ái Quốc đến Xa lộ Hà Nội có hiện trạng là đường nhựa, bê tông xi măng:
- Có bề rộng từ ≥3m đến &lt;5m, cách đường giao thông &gt;600m.
- Có bề rộng &lt;3m, cách đường giao thông &gt;200m.</v>
      </c>
      <c r="L86" s="154"/>
      <c r="M86" s="154"/>
      <c r="N86" s="114">
        <f t="shared" si="57"/>
        <v>370</v>
      </c>
      <c r="O86" s="114">
        <f t="shared" si="58"/>
        <v>250</v>
      </c>
      <c r="P86" s="114">
        <v>670</v>
      </c>
      <c r="Q86" s="114">
        <v>450</v>
      </c>
      <c r="R86" s="118">
        <f>VLOOKUP(C86,'[1]1. MA DO'!$E$5:$AJ$1933,32,0)</f>
        <v>1.21</v>
      </c>
      <c r="S86" s="53">
        <v>450</v>
      </c>
      <c r="T86" s="53">
        <v>410</v>
      </c>
      <c r="U86" s="53">
        <v>390</v>
      </c>
      <c r="V86" s="53">
        <v>370</v>
      </c>
      <c r="W86" s="96">
        <f t="shared" si="44"/>
        <v>1500</v>
      </c>
      <c r="X86" s="96">
        <f t="shared" si="45"/>
        <v>1030</v>
      </c>
      <c r="Y86" s="96">
        <f t="shared" si="46"/>
        <v>860</v>
      </c>
      <c r="Z86" s="96">
        <f t="shared" si="47"/>
        <v>670</v>
      </c>
      <c r="AA86" s="20">
        <v>1</v>
      </c>
      <c r="AB86" s="84">
        <v>290</v>
      </c>
      <c r="AC86" s="84">
        <v>270</v>
      </c>
      <c r="AD86" s="84">
        <v>260</v>
      </c>
      <c r="AE86" s="84">
        <v>250</v>
      </c>
      <c r="AF86" s="96">
        <f t="shared" si="48"/>
        <v>970</v>
      </c>
      <c r="AG86" s="96">
        <f t="shared" si="49"/>
        <v>680</v>
      </c>
      <c r="AH86" s="96">
        <f t="shared" si="50"/>
        <v>570</v>
      </c>
      <c r="AI86" s="96">
        <f t="shared" si="51"/>
        <v>450</v>
      </c>
      <c r="AJ86" s="102">
        <f>'ĐẤT PNN'!I86-'ĐẤT NN'!P86</f>
        <v>3130</v>
      </c>
    </row>
    <row r="87" spans="1:36" s="17" customFormat="1" ht="94.5" customHeight="1">
      <c r="A87" s="108">
        <f t="shared" si="52"/>
        <v>82</v>
      </c>
      <c r="B87" s="108" t="str">
        <f>'ĐẤT PNN'!B87</f>
        <v>VT2*0,8</v>
      </c>
      <c r="C87" s="116" t="str">
        <f t="shared" si="56"/>
        <v>BH57DT</v>
      </c>
      <c r="D87" s="108" t="s">
        <v>231</v>
      </c>
      <c r="E87" s="108" t="s">
        <v>86</v>
      </c>
      <c r="F87" s="116" t="str">
        <f t="shared" si="40"/>
        <v>Phường Long BìnhVị trí 2410</v>
      </c>
      <c r="G87" s="108" t="str">
        <f>VLOOKUP(F87,'[3]CLN.CHN'!$E$58:$H$69,2,0)</f>
        <v>TPBH1</v>
      </c>
      <c r="H87" s="117" t="str">
        <f t="shared" si="43"/>
        <v>Phường Long BìnhTPBH1Vị trí 1450</v>
      </c>
      <c r="I87" s="109"/>
      <c r="J87" s="109"/>
      <c r="K87" s="154" t="str">
        <f>'ĐẤT PNN'!D87</f>
        <v>Các tuyến đường giao thông không đấu nối trực tiếp và thông ra Đường Lê Đại Hành đoạn từ Đường Nguyễn Ái Quốc đến Xa lộ Hà Nội có hiện trạng là đường nhựa, bê tông xi măng:
- Có bề rộng ≥5m, cách đường giao thông ≤600m.
- Có bề rộng từ ≥3m đến &lt;5m, cách đường giao thông ≤400m.</v>
      </c>
      <c r="L87" s="154"/>
      <c r="M87" s="154"/>
      <c r="N87" s="114">
        <f t="shared" si="57"/>
        <v>410</v>
      </c>
      <c r="O87" s="114">
        <f t="shared" si="58"/>
        <v>270</v>
      </c>
      <c r="P87" s="114">
        <v>1030</v>
      </c>
      <c r="Q87" s="114">
        <v>680</v>
      </c>
      <c r="R87" s="118">
        <f>VLOOKUP(C87,'[1]1. MA DO'!$E$5:$AJ$1933,32,0)</f>
        <v>1.21</v>
      </c>
      <c r="S87" s="53">
        <v>450</v>
      </c>
      <c r="T87" s="53">
        <v>410</v>
      </c>
      <c r="U87" s="53">
        <v>390</v>
      </c>
      <c r="V87" s="53">
        <v>370</v>
      </c>
      <c r="W87" s="96">
        <f t="shared" si="44"/>
        <v>1500</v>
      </c>
      <c r="X87" s="96">
        <f t="shared" si="45"/>
        <v>1030</v>
      </c>
      <c r="Y87" s="96">
        <f t="shared" si="46"/>
        <v>860</v>
      </c>
      <c r="Z87" s="96">
        <f t="shared" si="47"/>
        <v>670</v>
      </c>
      <c r="AA87" s="20">
        <v>1</v>
      </c>
      <c r="AB87" s="84">
        <v>290</v>
      </c>
      <c r="AC87" s="84">
        <v>270</v>
      </c>
      <c r="AD87" s="84">
        <v>260</v>
      </c>
      <c r="AE87" s="84">
        <v>250</v>
      </c>
      <c r="AF87" s="96">
        <f t="shared" si="48"/>
        <v>970</v>
      </c>
      <c r="AG87" s="96">
        <f t="shared" si="49"/>
        <v>680</v>
      </c>
      <c r="AH87" s="96">
        <f t="shared" si="50"/>
        <v>570</v>
      </c>
      <c r="AI87" s="96">
        <f t="shared" si="51"/>
        <v>450</v>
      </c>
      <c r="AJ87" s="102">
        <f>'ĐẤT PNN'!I87-'ĐẤT NN'!P87</f>
        <v>5770</v>
      </c>
    </row>
    <row r="88" spans="1:36" s="17" customFormat="1" ht="94.5" customHeight="1">
      <c r="A88" s="108">
        <f t="shared" si="52"/>
        <v>83</v>
      </c>
      <c r="B88" s="108" t="str">
        <f>'ĐẤT PNN'!B88</f>
        <v>VT3*0,8</v>
      </c>
      <c r="C88" s="116" t="str">
        <f t="shared" si="56"/>
        <v>BH57DT</v>
      </c>
      <c r="D88" s="108" t="s">
        <v>232</v>
      </c>
      <c r="E88" s="108" t="s">
        <v>86</v>
      </c>
      <c r="F88" s="116" t="str">
        <f t="shared" si="40"/>
        <v>Phường Long BìnhVị trí 3390</v>
      </c>
      <c r="G88" s="108" t="str">
        <f>VLOOKUP(F88,'[3]CLN.CHN'!$E$58:$H$69,2,0)</f>
        <v>TPBH1</v>
      </c>
      <c r="H88" s="117" t="str">
        <f t="shared" si="43"/>
        <v>Phường Long BìnhTPBH1Vị trí 1450</v>
      </c>
      <c r="I88" s="109"/>
      <c r="J88" s="109"/>
      <c r="K88" s="154" t="str">
        <f>'ĐẤT PNN'!D88</f>
        <v>Các tuyến đường giao thông không đấu nối trực tiếp và thông ra Đường Lê Đại Hành đoạn từ Đường Nguyễn Ái Quốc đến Xa lộ Hà Nội có hiện trạng là đường nhựa, bê tông xi măng:
- Có bề rộng ≥5m, cách đường giao thông &gt;600m.
- Có bề rộng từ ≥3m đến &lt;5m, cách đường giao thông từ &gt;400m đến ≤600m.
- Có bề rộng &lt;3m, cách đường giao thông ≤200m.</v>
      </c>
      <c r="L88" s="154"/>
      <c r="M88" s="154"/>
      <c r="N88" s="114">
        <f t="shared" si="57"/>
        <v>390</v>
      </c>
      <c r="O88" s="114">
        <f t="shared" si="58"/>
        <v>260</v>
      </c>
      <c r="P88" s="114">
        <v>860</v>
      </c>
      <c r="Q88" s="114">
        <v>570</v>
      </c>
      <c r="R88" s="118">
        <f>VLOOKUP(C88,'[1]1. MA DO'!$E$5:$AJ$1933,32,0)</f>
        <v>1.21</v>
      </c>
      <c r="S88" s="53">
        <v>450</v>
      </c>
      <c r="T88" s="53">
        <v>410</v>
      </c>
      <c r="U88" s="53">
        <v>390</v>
      </c>
      <c r="V88" s="53">
        <v>370</v>
      </c>
      <c r="W88" s="96">
        <f t="shared" si="44"/>
        <v>1500</v>
      </c>
      <c r="X88" s="96">
        <f t="shared" si="45"/>
        <v>1030</v>
      </c>
      <c r="Y88" s="96">
        <f t="shared" si="46"/>
        <v>860</v>
      </c>
      <c r="Z88" s="96">
        <f t="shared" si="47"/>
        <v>670</v>
      </c>
      <c r="AA88" s="20">
        <v>1</v>
      </c>
      <c r="AB88" s="84">
        <v>290</v>
      </c>
      <c r="AC88" s="84">
        <v>270</v>
      </c>
      <c r="AD88" s="84">
        <v>260</v>
      </c>
      <c r="AE88" s="84">
        <v>250</v>
      </c>
      <c r="AF88" s="96">
        <f t="shared" si="48"/>
        <v>970</v>
      </c>
      <c r="AG88" s="96">
        <f t="shared" si="49"/>
        <v>680</v>
      </c>
      <c r="AH88" s="96">
        <f t="shared" si="50"/>
        <v>570</v>
      </c>
      <c r="AI88" s="96">
        <f t="shared" si="51"/>
        <v>450</v>
      </c>
      <c r="AJ88" s="102">
        <f>'ĐẤT PNN'!I88-'ĐẤT NN'!P88</f>
        <v>4940</v>
      </c>
    </row>
    <row r="89" spans="1:36" s="17" customFormat="1" ht="63" customHeight="1">
      <c r="A89" s="108">
        <f t="shared" si="52"/>
        <v>84</v>
      </c>
      <c r="B89" s="108" t="str">
        <f>'ĐẤT PNN'!B89</f>
        <v>VT4*0,8</v>
      </c>
      <c r="C89" s="116" t="str">
        <f t="shared" si="56"/>
        <v>BH57DT</v>
      </c>
      <c r="D89" s="108" t="s">
        <v>233</v>
      </c>
      <c r="E89" s="108" t="s">
        <v>86</v>
      </c>
      <c r="F89" s="116" t="str">
        <f t="shared" si="40"/>
        <v>Phường Long BìnhVị trí 4370</v>
      </c>
      <c r="G89" s="108" t="str">
        <f>VLOOKUP(F89,'[3]CLN.CHN'!$E$58:$H$69,2,0)</f>
        <v>TPBH1</v>
      </c>
      <c r="H89" s="117" t="str">
        <f t="shared" si="43"/>
        <v>Phường Long BìnhTPBH1Vị trí 1450</v>
      </c>
      <c r="I89" s="109"/>
      <c r="J89" s="109"/>
      <c r="K89" s="154" t="str">
        <f>'ĐẤT PNN'!D89</f>
        <v>Các tuyến đường giao thông không đấu nối trực tiếp và thông ra Đường Lê Đại Hành đoạn từ Đường Nguyễn Ái Quốc đến Xa lộ Hà Nội có hiện trạng là đường nhựa, bê tông xi măng:
- Có bề rộng từ ≥3m đến &lt;5m, cách đường giao thông &gt;600m.
- Có bề rộng &lt;3m, cách đường giao thông &gt; 200m.</v>
      </c>
      <c r="L89" s="154"/>
      <c r="M89" s="154"/>
      <c r="N89" s="114">
        <f t="shared" si="57"/>
        <v>370</v>
      </c>
      <c r="O89" s="114">
        <f t="shared" si="58"/>
        <v>250</v>
      </c>
      <c r="P89" s="114">
        <v>670</v>
      </c>
      <c r="Q89" s="114">
        <v>450</v>
      </c>
      <c r="R89" s="118">
        <f>VLOOKUP(C89,'[1]1. MA DO'!$E$5:$AJ$1933,32,0)</f>
        <v>1.21</v>
      </c>
      <c r="S89" s="53">
        <v>450</v>
      </c>
      <c r="T89" s="53">
        <v>410</v>
      </c>
      <c r="U89" s="53">
        <v>390</v>
      </c>
      <c r="V89" s="53">
        <v>370</v>
      </c>
      <c r="W89" s="96">
        <f t="shared" si="44"/>
        <v>1500</v>
      </c>
      <c r="X89" s="96">
        <f t="shared" si="45"/>
        <v>1030</v>
      </c>
      <c r="Y89" s="96">
        <f t="shared" si="46"/>
        <v>860</v>
      </c>
      <c r="Z89" s="96">
        <f t="shared" si="47"/>
        <v>670</v>
      </c>
      <c r="AA89" s="20">
        <v>1</v>
      </c>
      <c r="AB89" s="84">
        <v>290</v>
      </c>
      <c r="AC89" s="84">
        <v>270</v>
      </c>
      <c r="AD89" s="84">
        <v>260</v>
      </c>
      <c r="AE89" s="84">
        <v>250</v>
      </c>
      <c r="AF89" s="96">
        <f t="shared" si="48"/>
        <v>970</v>
      </c>
      <c r="AG89" s="96">
        <f t="shared" si="49"/>
        <v>680</v>
      </c>
      <c r="AH89" s="96">
        <f t="shared" si="50"/>
        <v>570</v>
      </c>
      <c r="AI89" s="96">
        <f t="shared" si="51"/>
        <v>450</v>
      </c>
      <c r="AJ89" s="102">
        <f>'ĐẤT PNN'!I89-'ĐẤT NN'!P89</f>
        <v>2730</v>
      </c>
    </row>
    <row r="90" spans="1:36" s="17" customFormat="1" ht="63">
      <c r="A90" s="108">
        <f t="shared" si="52"/>
        <v>85</v>
      </c>
      <c r="B90" s="108" t="str">
        <f>'ĐẤT PNN'!B90</f>
        <v>BH56DT</v>
      </c>
      <c r="C90" s="116" t="str">
        <f>$B$90</f>
        <v>BH56DT</v>
      </c>
      <c r="D90" s="108" t="s">
        <v>230</v>
      </c>
      <c r="E90" s="108" t="s">
        <v>86</v>
      </c>
      <c r="F90" s="116" t="str">
        <f t="shared" si="40"/>
        <v>Phường Long BìnhVị trí 1450</v>
      </c>
      <c r="G90" s="108" t="str">
        <f>VLOOKUP(F90,'[3]CLN.CHN'!$E$58:$H$69,2,0)</f>
        <v>TPBH1</v>
      </c>
      <c r="H90" s="117" t="str">
        <f t="shared" si="43"/>
        <v>Phường Long BìnhTPBH1Vị trí 1450</v>
      </c>
      <c r="I90" s="109" t="s">
        <v>225</v>
      </c>
      <c r="J90" s="109" t="s">
        <v>222</v>
      </c>
      <c r="K90" s="110" t="str">
        <f>'ĐẤT PNN'!D90</f>
        <v>Đường Tô Hiến Thành</v>
      </c>
      <c r="L90" s="110" t="str">
        <f>'ĐẤT PNN'!E90</f>
        <v>Xa lộ Hà Nội</v>
      </c>
      <c r="M90" s="110" t="str">
        <f>'ĐẤT PNN'!F90</f>
        <v>Hết ranh thửa đất số 170, tờ BĐĐC số 210 về bên phải và hết ranh thửa đất số 547, tờ BĐĐC số 210 về bên trái, phường Long Bình</v>
      </c>
      <c r="N90" s="115">
        <f>S90</f>
        <v>450</v>
      </c>
      <c r="O90" s="110">
        <f>AB90</f>
        <v>290</v>
      </c>
      <c r="P90" s="113">
        <v>1500</v>
      </c>
      <c r="Q90" s="113">
        <v>970</v>
      </c>
      <c r="R90" s="118">
        <f>VLOOKUP(C90,'[1]1. MA DO'!$E$5:$AJ$1933,32,0)</f>
        <v>1.21</v>
      </c>
      <c r="S90" s="53">
        <v>450</v>
      </c>
      <c r="T90" s="53">
        <v>410</v>
      </c>
      <c r="U90" s="53">
        <v>390</v>
      </c>
      <c r="V90" s="53">
        <v>370</v>
      </c>
      <c r="W90" s="96">
        <f t="shared" si="44"/>
        <v>1500</v>
      </c>
      <c r="X90" s="96">
        <f t="shared" si="45"/>
        <v>1030</v>
      </c>
      <c r="Y90" s="96">
        <f t="shared" si="46"/>
        <v>860</v>
      </c>
      <c r="Z90" s="96">
        <f t="shared" si="47"/>
        <v>670</v>
      </c>
      <c r="AA90" s="20">
        <v>1</v>
      </c>
      <c r="AB90" s="84">
        <v>290</v>
      </c>
      <c r="AC90" s="84">
        <v>270</v>
      </c>
      <c r="AD90" s="84">
        <v>260</v>
      </c>
      <c r="AE90" s="84">
        <v>250</v>
      </c>
      <c r="AF90" s="96">
        <f t="shared" si="48"/>
        <v>970</v>
      </c>
      <c r="AG90" s="96">
        <f t="shared" si="49"/>
        <v>680</v>
      </c>
      <c r="AH90" s="96">
        <f t="shared" si="50"/>
        <v>570</v>
      </c>
      <c r="AI90" s="96">
        <f t="shared" si="51"/>
        <v>450</v>
      </c>
      <c r="AJ90" s="102">
        <f>'ĐẤT PNN'!I90-'ĐẤT NN'!P90</f>
        <v>12700</v>
      </c>
    </row>
    <row r="91" spans="1:36" s="17" customFormat="1" ht="94.5" customHeight="1">
      <c r="A91" s="108">
        <f t="shared" si="52"/>
        <v>86</v>
      </c>
      <c r="B91" s="108" t="str">
        <f>'ĐẤT PNN'!B91</f>
        <v>VT2</v>
      </c>
      <c r="C91" s="116" t="str">
        <f t="shared" ref="C91:C96" si="59">$B$90</f>
        <v>BH56DT</v>
      </c>
      <c r="D91" s="108" t="s">
        <v>231</v>
      </c>
      <c r="E91" s="108" t="s">
        <v>86</v>
      </c>
      <c r="F91" s="116" t="str">
        <f t="shared" si="40"/>
        <v>Phường Long BìnhVị trí 2410</v>
      </c>
      <c r="G91" s="108" t="str">
        <f>VLOOKUP(F91,'[3]CLN.CHN'!$E$58:$H$69,2,0)</f>
        <v>TPBH1</v>
      </c>
      <c r="H91" s="117" t="str">
        <f t="shared" si="43"/>
        <v>Phường Long BìnhTPBH1Vị trí 1450</v>
      </c>
      <c r="I91" s="109"/>
      <c r="J91" s="109"/>
      <c r="K91" s="154" t="str">
        <f>'ĐẤT PNN'!D91</f>
        <v>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có hiện trạng là đường nhựa, bê tông xi măng:
- Có bề rộng ≥5m, cách đường giao thông ≤600m.
- Có bề rộng từ ≥3m đến &lt;5m, cách đường giao thông ≤400m.</v>
      </c>
      <c r="L91" s="154"/>
      <c r="M91" s="154"/>
      <c r="N91" s="114">
        <f t="shared" ref="N91:N96" si="60">IF(B91="VT2",T91,IF(B91="VT3",U91,IF(B91="VT2*0,8",T91,IF(B91="VT3*0,8",U91,V91))))</f>
        <v>410</v>
      </c>
      <c r="O91" s="114">
        <f t="shared" ref="O91:O96" si="61">IF(B91="VT2",AC91,IF(B91="VT3",AD91,IF(B91="VT2*0,8",AC91,IF(B91="VT3*0,8",AD91,AE91))))</f>
        <v>270</v>
      </c>
      <c r="P91" s="114">
        <v>1030</v>
      </c>
      <c r="Q91" s="114">
        <v>680</v>
      </c>
      <c r="R91" s="118">
        <f>VLOOKUP(C91,'[1]1. MA DO'!$E$5:$AJ$1933,32,0)</f>
        <v>1.21</v>
      </c>
      <c r="S91" s="53">
        <v>450</v>
      </c>
      <c r="T91" s="53">
        <v>410</v>
      </c>
      <c r="U91" s="53">
        <v>390</v>
      </c>
      <c r="V91" s="53">
        <v>370</v>
      </c>
      <c r="W91" s="96">
        <f t="shared" si="44"/>
        <v>1500</v>
      </c>
      <c r="X91" s="96">
        <f t="shared" si="45"/>
        <v>1030</v>
      </c>
      <c r="Y91" s="96">
        <f t="shared" si="46"/>
        <v>860</v>
      </c>
      <c r="Z91" s="96">
        <f t="shared" si="47"/>
        <v>670</v>
      </c>
      <c r="AA91" s="20">
        <v>1</v>
      </c>
      <c r="AB91" s="84">
        <v>290</v>
      </c>
      <c r="AC91" s="84">
        <v>270</v>
      </c>
      <c r="AD91" s="84">
        <v>260</v>
      </c>
      <c r="AE91" s="84">
        <v>250</v>
      </c>
      <c r="AF91" s="96">
        <f t="shared" si="48"/>
        <v>970</v>
      </c>
      <c r="AG91" s="96">
        <f t="shared" si="49"/>
        <v>680</v>
      </c>
      <c r="AH91" s="96">
        <f t="shared" si="50"/>
        <v>570</v>
      </c>
      <c r="AI91" s="96">
        <f t="shared" si="51"/>
        <v>450</v>
      </c>
      <c r="AJ91" s="102">
        <f>'ĐẤT PNN'!I91-'ĐẤT NN'!P91</f>
        <v>6070</v>
      </c>
    </row>
    <row r="92" spans="1:36" s="17" customFormat="1" ht="110.25" customHeight="1">
      <c r="A92" s="108">
        <f t="shared" si="52"/>
        <v>87</v>
      </c>
      <c r="B92" s="108" t="str">
        <f>'ĐẤT PNN'!B92</f>
        <v>VT3</v>
      </c>
      <c r="C92" s="116" t="str">
        <f t="shared" si="59"/>
        <v>BH56DT</v>
      </c>
      <c r="D92" s="108" t="s">
        <v>232</v>
      </c>
      <c r="E92" s="108" t="s">
        <v>86</v>
      </c>
      <c r="F92" s="116" t="str">
        <f t="shared" si="40"/>
        <v>Phường Long BìnhVị trí 3390</v>
      </c>
      <c r="G92" s="108" t="str">
        <f>VLOOKUP(F92,'[3]CLN.CHN'!$E$58:$H$69,2,0)</f>
        <v>TPBH1</v>
      </c>
      <c r="H92" s="117" t="str">
        <f t="shared" si="43"/>
        <v>Phường Long BìnhTPBH1Vị trí 1450</v>
      </c>
      <c r="I92" s="109"/>
      <c r="J92" s="109"/>
      <c r="K92" s="154" t="str">
        <f>'ĐẤT PNN'!D92</f>
        <v>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92" s="154"/>
      <c r="M92" s="154"/>
      <c r="N92" s="114">
        <f t="shared" si="60"/>
        <v>390</v>
      </c>
      <c r="O92" s="114">
        <f t="shared" si="61"/>
        <v>260</v>
      </c>
      <c r="P92" s="114">
        <v>860</v>
      </c>
      <c r="Q92" s="114">
        <v>570</v>
      </c>
      <c r="R92" s="118">
        <f>VLOOKUP(C92,'[1]1. MA DO'!$E$5:$AJ$1933,32,0)</f>
        <v>1.21</v>
      </c>
      <c r="S92" s="53">
        <v>450</v>
      </c>
      <c r="T92" s="53">
        <v>410</v>
      </c>
      <c r="U92" s="53">
        <v>390</v>
      </c>
      <c r="V92" s="53">
        <v>370</v>
      </c>
      <c r="W92" s="96">
        <f t="shared" si="44"/>
        <v>1500</v>
      </c>
      <c r="X92" s="96">
        <f t="shared" si="45"/>
        <v>1030</v>
      </c>
      <c r="Y92" s="96">
        <f t="shared" si="46"/>
        <v>860</v>
      </c>
      <c r="Z92" s="96">
        <f t="shared" si="47"/>
        <v>670</v>
      </c>
      <c r="AA92" s="20">
        <v>1</v>
      </c>
      <c r="AB92" s="84">
        <v>290</v>
      </c>
      <c r="AC92" s="84">
        <v>270</v>
      </c>
      <c r="AD92" s="84">
        <v>260</v>
      </c>
      <c r="AE92" s="84">
        <v>250</v>
      </c>
      <c r="AF92" s="96">
        <f t="shared" si="48"/>
        <v>970</v>
      </c>
      <c r="AG92" s="96">
        <f t="shared" si="49"/>
        <v>680</v>
      </c>
      <c r="AH92" s="96">
        <f t="shared" si="50"/>
        <v>570</v>
      </c>
      <c r="AI92" s="96">
        <f t="shared" si="51"/>
        <v>450</v>
      </c>
      <c r="AJ92" s="102">
        <f>'ĐẤT PNN'!I92-'ĐẤT NN'!P92</f>
        <v>4840</v>
      </c>
    </row>
    <row r="93" spans="1:36" s="17" customFormat="1" ht="94.5" customHeight="1">
      <c r="A93" s="108">
        <f t="shared" si="52"/>
        <v>88</v>
      </c>
      <c r="B93" s="108" t="str">
        <f>'ĐẤT PNN'!B93</f>
        <v>VT4</v>
      </c>
      <c r="C93" s="116" t="str">
        <f t="shared" si="59"/>
        <v>BH56DT</v>
      </c>
      <c r="D93" s="108" t="s">
        <v>233</v>
      </c>
      <c r="E93" s="108" t="s">
        <v>86</v>
      </c>
      <c r="F93" s="116" t="str">
        <f t="shared" si="40"/>
        <v>Phường Long BìnhVị trí 4370</v>
      </c>
      <c r="G93" s="108" t="str">
        <f>VLOOKUP(F93,'[3]CLN.CHN'!$E$58:$H$69,2,0)</f>
        <v>TPBH1</v>
      </c>
      <c r="H93" s="117" t="str">
        <f t="shared" si="43"/>
        <v>Phường Long BìnhTPBH1Vị trí 1450</v>
      </c>
      <c r="I93" s="109"/>
      <c r="J93" s="109"/>
      <c r="K93" s="154" t="str">
        <f>'ĐẤT PNN'!D93</f>
        <v>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có hiện trạng là đường nhựa, bê tông xi măng:
- Có bề rộng từ ≥3m đến &lt;5m, cách đường giao thông &gt;600m.
- Có bề rộng &lt;3m, cách đường giao thông &gt;200m.</v>
      </c>
      <c r="L93" s="154"/>
      <c r="M93" s="154"/>
      <c r="N93" s="114">
        <f t="shared" si="60"/>
        <v>370</v>
      </c>
      <c r="O93" s="114">
        <f t="shared" si="61"/>
        <v>250</v>
      </c>
      <c r="P93" s="114">
        <v>670</v>
      </c>
      <c r="Q93" s="114">
        <v>450</v>
      </c>
      <c r="R93" s="118">
        <f>VLOOKUP(C93,'[1]1. MA DO'!$E$5:$AJ$1933,32,0)</f>
        <v>1.21</v>
      </c>
      <c r="S93" s="53">
        <v>450</v>
      </c>
      <c r="T93" s="53">
        <v>410</v>
      </c>
      <c r="U93" s="53">
        <v>390</v>
      </c>
      <c r="V93" s="53">
        <v>370</v>
      </c>
      <c r="W93" s="96">
        <f t="shared" si="44"/>
        <v>1500</v>
      </c>
      <c r="X93" s="96">
        <f t="shared" si="45"/>
        <v>1030</v>
      </c>
      <c r="Y93" s="96">
        <f t="shared" si="46"/>
        <v>860</v>
      </c>
      <c r="Z93" s="96">
        <f t="shared" si="47"/>
        <v>670</v>
      </c>
      <c r="AA93" s="20">
        <v>1</v>
      </c>
      <c r="AB93" s="84">
        <v>290</v>
      </c>
      <c r="AC93" s="84">
        <v>270</v>
      </c>
      <c r="AD93" s="84">
        <v>260</v>
      </c>
      <c r="AE93" s="84">
        <v>250</v>
      </c>
      <c r="AF93" s="96">
        <f t="shared" si="48"/>
        <v>970</v>
      </c>
      <c r="AG93" s="96">
        <f t="shared" si="49"/>
        <v>680</v>
      </c>
      <c r="AH93" s="96">
        <f t="shared" si="50"/>
        <v>570</v>
      </c>
      <c r="AI93" s="96">
        <f t="shared" si="51"/>
        <v>450</v>
      </c>
      <c r="AJ93" s="102">
        <f>'ĐẤT PNN'!I93-'ĐẤT NN'!P93</f>
        <v>2830</v>
      </c>
    </row>
    <row r="94" spans="1:36" s="17" customFormat="1" ht="94.5" customHeight="1">
      <c r="A94" s="108">
        <f t="shared" si="52"/>
        <v>89</v>
      </c>
      <c r="B94" s="108" t="str">
        <f>'ĐẤT PNN'!B94</f>
        <v>VT2*0,8</v>
      </c>
      <c r="C94" s="116" t="str">
        <f t="shared" si="59"/>
        <v>BH56DT</v>
      </c>
      <c r="D94" s="108" t="s">
        <v>231</v>
      </c>
      <c r="E94" s="108" t="s">
        <v>86</v>
      </c>
      <c r="F94" s="116" t="str">
        <f t="shared" si="40"/>
        <v>Phường Long BìnhVị trí 2410</v>
      </c>
      <c r="G94" s="108" t="str">
        <f>VLOOKUP(F94,'[3]CLN.CHN'!$E$58:$H$69,2,0)</f>
        <v>TPBH1</v>
      </c>
      <c r="H94" s="117" t="str">
        <f t="shared" si="43"/>
        <v>Phường Long BìnhTPBH1Vị trí 1450</v>
      </c>
      <c r="I94" s="109"/>
      <c r="J94" s="109"/>
      <c r="K94" s="154" t="str">
        <f>'ĐẤT PNN'!D94</f>
        <v>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có hiện trạng là đường nhựa, bê tông xi măng:
- Có bề rộng ≥5m, cách đường giao thông ≤600m.
- Có bề rộng từ ≥3m đến &lt;5m, cách đường giao thông ≤400m.</v>
      </c>
      <c r="L94" s="154"/>
      <c r="M94" s="154"/>
      <c r="N94" s="114">
        <f t="shared" si="60"/>
        <v>410</v>
      </c>
      <c r="O94" s="114">
        <f t="shared" si="61"/>
        <v>270</v>
      </c>
      <c r="P94" s="114">
        <v>1030</v>
      </c>
      <c r="Q94" s="114">
        <v>680</v>
      </c>
      <c r="R94" s="118">
        <f>VLOOKUP(C94,'[1]1. MA DO'!$E$5:$AJ$1933,32,0)</f>
        <v>1.21</v>
      </c>
      <c r="S94" s="53">
        <v>450</v>
      </c>
      <c r="T94" s="53">
        <v>410</v>
      </c>
      <c r="U94" s="53">
        <v>390</v>
      </c>
      <c r="V94" s="53">
        <v>370</v>
      </c>
      <c r="W94" s="96">
        <f t="shared" si="44"/>
        <v>1500</v>
      </c>
      <c r="X94" s="96">
        <f t="shared" si="45"/>
        <v>1030</v>
      </c>
      <c r="Y94" s="96">
        <f t="shared" si="46"/>
        <v>860</v>
      </c>
      <c r="Z94" s="96">
        <f t="shared" si="47"/>
        <v>670</v>
      </c>
      <c r="AA94" s="20">
        <v>1</v>
      </c>
      <c r="AB94" s="84">
        <v>290</v>
      </c>
      <c r="AC94" s="84">
        <v>270</v>
      </c>
      <c r="AD94" s="84">
        <v>260</v>
      </c>
      <c r="AE94" s="84">
        <v>250</v>
      </c>
      <c r="AF94" s="96">
        <f t="shared" si="48"/>
        <v>970</v>
      </c>
      <c r="AG94" s="96">
        <f t="shared" si="49"/>
        <v>680</v>
      </c>
      <c r="AH94" s="96">
        <f t="shared" si="50"/>
        <v>570</v>
      </c>
      <c r="AI94" s="96">
        <f t="shared" si="51"/>
        <v>450</v>
      </c>
      <c r="AJ94" s="102">
        <f>'ĐẤT PNN'!I94-'ĐẤT NN'!P94</f>
        <v>5370</v>
      </c>
    </row>
    <row r="95" spans="1:36" s="17" customFormat="1" ht="94.5" customHeight="1">
      <c r="A95" s="108">
        <f t="shared" si="52"/>
        <v>90</v>
      </c>
      <c r="B95" s="108" t="str">
        <f>'ĐẤT PNN'!B95</f>
        <v>VT3*0,8</v>
      </c>
      <c r="C95" s="116" t="str">
        <f t="shared" si="59"/>
        <v>BH56DT</v>
      </c>
      <c r="D95" s="108" t="s">
        <v>232</v>
      </c>
      <c r="E95" s="108" t="s">
        <v>86</v>
      </c>
      <c r="F95" s="116" t="str">
        <f t="shared" si="40"/>
        <v>Phường Long BìnhVị trí 3390</v>
      </c>
      <c r="G95" s="108" t="str">
        <f>VLOOKUP(F95,'[3]CLN.CHN'!$E$58:$H$69,2,0)</f>
        <v>TPBH1</v>
      </c>
      <c r="H95" s="117" t="str">
        <f t="shared" si="43"/>
        <v>Phường Long BìnhTPBH1Vị trí 1450</v>
      </c>
      <c r="I95" s="109"/>
      <c r="J95" s="109"/>
      <c r="K95" s="154" t="str">
        <f>'ĐẤT PNN'!D95</f>
        <v>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95" s="154"/>
      <c r="M95" s="154"/>
      <c r="N95" s="114">
        <f t="shared" si="60"/>
        <v>390</v>
      </c>
      <c r="O95" s="114">
        <f t="shared" si="61"/>
        <v>260</v>
      </c>
      <c r="P95" s="114">
        <v>860</v>
      </c>
      <c r="Q95" s="114">
        <v>570</v>
      </c>
      <c r="R95" s="118">
        <f>VLOOKUP(C95,'[1]1. MA DO'!$E$5:$AJ$1933,32,0)</f>
        <v>1.21</v>
      </c>
      <c r="S95" s="53">
        <v>450</v>
      </c>
      <c r="T95" s="53">
        <v>410</v>
      </c>
      <c r="U95" s="53">
        <v>390</v>
      </c>
      <c r="V95" s="53">
        <v>370</v>
      </c>
      <c r="W95" s="96">
        <f t="shared" si="44"/>
        <v>1500</v>
      </c>
      <c r="X95" s="96">
        <f t="shared" si="45"/>
        <v>1030</v>
      </c>
      <c r="Y95" s="96">
        <f t="shared" si="46"/>
        <v>860</v>
      </c>
      <c r="Z95" s="96">
        <f t="shared" si="47"/>
        <v>670</v>
      </c>
      <c r="AA95" s="20">
        <v>1</v>
      </c>
      <c r="AB95" s="84">
        <v>290</v>
      </c>
      <c r="AC95" s="84">
        <v>270</v>
      </c>
      <c r="AD95" s="84">
        <v>260</v>
      </c>
      <c r="AE95" s="84">
        <v>250</v>
      </c>
      <c r="AF95" s="96">
        <f t="shared" si="48"/>
        <v>970</v>
      </c>
      <c r="AG95" s="96">
        <f t="shared" si="49"/>
        <v>680</v>
      </c>
      <c r="AH95" s="96">
        <f t="shared" si="50"/>
        <v>570</v>
      </c>
      <c r="AI95" s="96">
        <f t="shared" si="51"/>
        <v>450</v>
      </c>
      <c r="AJ95" s="102">
        <f>'ĐẤT PNN'!I95-'ĐẤT NN'!P95</f>
        <v>4340</v>
      </c>
    </row>
    <row r="96" spans="1:36" s="17" customFormat="1" ht="94.5" customHeight="1">
      <c r="A96" s="108">
        <f t="shared" si="52"/>
        <v>91</v>
      </c>
      <c r="B96" s="108" t="str">
        <f>'ĐẤT PNN'!B96</f>
        <v>VT4*0,8</v>
      </c>
      <c r="C96" s="116" t="str">
        <f t="shared" si="59"/>
        <v>BH56DT</v>
      </c>
      <c r="D96" s="108" t="s">
        <v>233</v>
      </c>
      <c r="E96" s="108" t="s">
        <v>86</v>
      </c>
      <c r="F96" s="116" t="str">
        <f t="shared" si="40"/>
        <v>Phường Long BìnhVị trí 4370</v>
      </c>
      <c r="G96" s="108" t="str">
        <f>VLOOKUP(F96,'[3]CLN.CHN'!$E$58:$H$69,2,0)</f>
        <v>TPBH1</v>
      </c>
      <c r="H96" s="117" t="str">
        <f t="shared" si="43"/>
        <v>Phường Long BìnhTPBH1Vị trí 1450</v>
      </c>
      <c r="I96" s="109"/>
      <c r="J96" s="109"/>
      <c r="K96" s="154" t="str">
        <f>'ĐẤT PNN'!D96</f>
        <v>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có hiện trạng là đường nhựa, bê tông xi măng:
- Có bề rộng từ ≥3m đến &lt;5m, cách đường giao thông &gt;600m.
- Có bề rộng &lt;3m, cách đường giao thông &gt; 200m.</v>
      </c>
      <c r="L96" s="154"/>
      <c r="M96" s="154"/>
      <c r="N96" s="114">
        <f t="shared" si="60"/>
        <v>370</v>
      </c>
      <c r="O96" s="114">
        <f t="shared" si="61"/>
        <v>250</v>
      </c>
      <c r="P96" s="114">
        <v>670</v>
      </c>
      <c r="Q96" s="114">
        <v>450</v>
      </c>
      <c r="R96" s="118">
        <f>VLOOKUP(C96,'[1]1. MA DO'!$E$5:$AJ$1933,32,0)</f>
        <v>1.21</v>
      </c>
      <c r="S96" s="53">
        <v>450</v>
      </c>
      <c r="T96" s="53">
        <v>410</v>
      </c>
      <c r="U96" s="53">
        <v>390</v>
      </c>
      <c r="V96" s="53">
        <v>370</v>
      </c>
      <c r="W96" s="96">
        <f t="shared" si="44"/>
        <v>1500</v>
      </c>
      <c r="X96" s="96">
        <f t="shared" si="45"/>
        <v>1030</v>
      </c>
      <c r="Y96" s="96">
        <f t="shared" si="46"/>
        <v>860</v>
      </c>
      <c r="Z96" s="96">
        <f t="shared" si="47"/>
        <v>670</v>
      </c>
      <c r="AA96" s="20">
        <v>1</v>
      </c>
      <c r="AB96" s="84">
        <v>290</v>
      </c>
      <c r="AC96" s="84">
        <v>270</v>
      </c>
      <c r="AD96" s="84">
        <v>260</v>
      </c>
      <c r="AE96" s="84">
        <v>250</v>
      </c>
      <c r="AF96" s="96">
        <f t="shared" si="48"/>
        <v>970</v>
      </c>
      <c r="AG96" s="96">
        <f t="shared" si="49"/>
        <v>680</v>
      </c>
      <c r="AH96" s="96">
        <f t="shared" si="50"/>
        <v>570</v>
      </c>
      <c r="AI96" s="96">
        <f t="shared" si="51"/>
        <v>450</v>
      </c>
      <c r="AJ96" s="102">
        <f>'ĐẤT PNN'!I96-'ĐẤT NN'!P96</f>
        <v>2530</v>
      </c>
    </row>
    <row r="97" spans="1:36" s="17" customFormat="1" ht="63">
      <c r="A97" s="108">
        <f t="shared" si="52"/>
        <v>92</v>
      </c>
      <c r="B97" s="108" t="str">
        <f>'ĐẤT PNN'!B97</f>
        <v>BH55DT_D1</v>
      </c>
      <c r="C97" s="116" t="str">
        <f>$B$97</f>
        <v>BH55DT_D1</v>
      </c>
      <c r="D97" s="108" t="s">
        <v>230</v>
      </c>
      <c r="E97" s="108" t="s">
        <v>86</v>
      </c>
      <c r="F97" s="116" t="str">
        <f t="shared" si="40"/>
        <v>Phường Long BìnhVị trí 1450</v>
      </c>
      <c r="G97" s="108" t="str">
        <f>VLOOKUP(F97,'[3]CLN.CHN'!$E$58:$H$69,2,0)</f>
        <v>TPBH1</v>
      </c>
      <c r="H97" s="117" t="str">
        <f t="shared" si="43"/>
        <v>Phường Long BìnhTPBH1Vị trí 1450</v>
      </c>
      <c r="I97" s="109" t="s">
        <v>225</v>
      </c>
      <c r="J97" s="109" t="s">
        <v>222</v>
      </c>
      <c r="K97" s="110" t="str">
        <f>'ĐẤT PNN'!D97</f>
        <v>Xa lộ Hà Nội</v>
      </c>
      <c r="L97" s="110" t="str">
        <f>'ĐẤT PNN'!E97</f>
        <v>Đường bên hông giáo xứ Hà Nội (bên phải); đường chợ nhỏ khu phố 4 (bên trái)</v>
      </c>
      <c r="M97" s="110" t="str">
        <f>'ĐẤT PNN'!F97</f>
        <v>Cầu Sập</v>
      </c>
      <c r="N97" s="115">
        <f>S97</f>
        <v>450</v>
      </c>
      <c r="O97" s="110">
        <f>AB97</f>
        <v>290</v>
      </c>
      <c r="P97" s="113">
        <v>1500</v>
      </c>
      <c r="Q97" s="113">
        <v>970</v>
      </c>
      <c r="R97" s="118">
        <f>VLOOKUP(C97,'[1]1. MA DO'!$E$5:$AJ$1933,32,0)</f>
        <v>1.21</v>
      </c>
      <c r="S97" s="53">
        <v>450</v>
      </c>
      <c r="T97" s="53">
        <v>410</v>
      </c>
      <c r="U97" s="53">
        <v>390</v>
      </c>
      <c r="V97" s="53">
        <v>370</v>
      </c>
      <c r="W97" s="96">
        <f t="shared" si="44"/>
        <v>1500</v>
      </c>
      <c r="X97" s="96">
        <f t="shared" si="45"/>
        <v>1030</v>
      </c>
      <c r="Y97" s="96">
        <f t="shared" si="46"/>
        <v>860</v>
      </c>
      <c r="Z97" s="96">
        <f t="shared" si="47"/>
        <v>670</v>
      </c>
      <c r="AA97" s="20">
        <v>1</v>
      </c>
      <c r="AB97" s="84">
        <v>290</v>
      </c>
      <c r="AC97" s="84">
        <v>270</v>
      </c>
      <c r="AD97" s="84">
        <v>260</v>
      </c>
      <c r="AE97" s="84">
        <v>250</v>
      </c>
      <c r="AF97" s="96">
        <f t="shared" si="48"/>
        <v>970</v>
      </c>
      <c r="AG97" s="96">
        <f t="shared" si="49"/>
        <v>680</v>
      </c>
      <c r="AH97" s="96">
        <f t="shared" si="50"/>
        <v>570</v>
      </c>
      <c r="AI97" s="96">
        <f t="shared" si="51"/>
        <v>450</v>
      </c>
      <c r="AJ97" s="102">
        <f>'ĐẤT PNN'!I97-'ĐẤT NN'!P97</f>
        <v>20300</v>
      </c>
    </row>
    <row r="98" spans="1:36" s="17" customFormat="1" ht="94.5" customHeight="1">
      <c r="A98" s="108">
        <f t="shared" si="52"/>
        <v>93</v>
      </c>
      <c r="B98" s="108" t="str">
        <f>'ĐẤT PNN'!B98</f>
        <v>VT2</v>
      </c>
      <c r="C98" s="116" t="str">
        <f t="shared" ref="C98:C103" si="62">$B$97</f>
        <v>BH55DT_D1</v>
      </c>
      <c r="D98" s="108" t="s">
        <v>231</v>
      </c>
      <c r="E98" s="108" t="s">
        <v>86</v>
      </c>
      <c r="F98" s="116" t="str">
        <f t="shared" si="40"/>
        <v>Phường Long BìnhVị trí 2410</v>
      </c>
      <c r="G98" s="108" t="str">
        <f>VLOOKUP(F98,'[3]CLN.CHN'!$E$58:$H$69,2,0)</f>
        <v>TPBH1</v>
      </c>
      <c r="H98" s="117" t="str">
        <f t="shared" si="43"/>
        <v>Phường Long BìnhTPBH1Vị trí 1450</v>
      </c>
      <c r="I98" s="109"/>
      <c r="J98" s="109"/>
      <c r="K98" s="154" t="str">
        <f>'ĐẤT PNN'!D98</f>
        <v>Các tuyến đường giao thông đấu nối trực tiếp ra Xa lộ Hà Nội đoạn từ Đường bên hông giáo xứ Hà Nội (bên phải); đường chợ nhỏ khu phố 4 (bên trái) đến Cầu Sập có hiện trạng là đường nhựa, bê tông xi măng:
- Có bề rộng ≥5m, cách đường giao thông ≤600m.
- Có bề rộng từ ≥3m đến &lt;5m, cách đường giao thông ≤400m.</v>
      </c>
      <c r="L98" s="154"/>
      <c r="M98" s="154"/>
      <c r="N98" s="114">
        <f t="shared" ref="N98:N103" si="63">IF(B98="VT2",T98,IF(B98="VT3",U98,IF(B98="VT2*0,8",T98,IF(B98="VT3*0,8",U98,V98))))</f>
        <v>410</v>
      </c>
      <c r="O98" s="114">
        <f t="shared" ref="O98:O103" si="64">IF(B98="VT2",AC98,IF(B98="VT3",AD98,IF(B98="VT2*0,8",AC98,IF(B98="VT3*0,8",AD98,AE98))))</f>
        <v>270</v>
      </c>
      <c r="P98" s="114">
        <v>1030</v>
      </c>
      <c r="Q98" s="114">
        <v>680</v>
      </c>
      <c r="R98" s="118">
        <f>VLOOKUP(C98,'[1]1. MA DO'!$E$5:$AJ$1933,32,0)</f>
        <v>1.21</v>
      </c>
      <c r="S98" s="53">
        <v>450</v>
      </c>
      <c r="T98" s="53">
        <v>410</v>
      </c>
      <c r="U98" s="53">
        <v>390</v>
      </c>
      <c r="V98" s="53">
        <v>370</v>
      </c>
      <c r="W98" s="96">
        <f t="shared" si="44"/>
        <v>1500</v>
      </c>
      <c r="X98" s="96">
        <f t="shared" si="45"/>
        <v>1030</v>
      </c>
      <c r="Y98" s="96">
        <f t="shared" si="46"/>
        <v>860</v>
      </c>
      <c r="Z98" s="96">
        <f t="shared" si="47"/>
        <v>670</v>
      </c>
      <c r="AA98" s="20">
        <v>1</v>
      </c>
      <c r="AB98" s="84">
        <v>290</v>
      </c>
      <c r="AC98" s="84">
        <v>270</v>
      </c>
      <c r="AD98" s="84">
        <v>260</v>
      </c>
      <c r="AE98" s="84">
        <v>250</v>
      </c>
      <c r="AF98" s="96">
        <f t="shared" si="48"/>
        <v>970</v>
      </c>
      <c r="AG98" s="96">
        <f t="shared" si="49"/>
        <v>680</v>
      </c>
      <c r="AH98" s="96">
        <f t="shared" si="50"/>
        <v>570</v>
      </c>
      <c r="AI98" s="96">
        <f t="shared" si="51"/>
        <v>450</v>
      </c>
      <c r="AJ98" s="102">
        <f>'ĐẤT PNN'!I98-'ĐẤT NN'!P98</f>
        <v>8370</v>
      </c>
    </row>
    <row r="99" spans="1:36" s="17" customFormat="1" ht="110.25" customHeight="1">
      <c r="A99" s="108">
        <f t="shared" si="52"/>
        <v>94</v>
      </c>
      <c r="B99" s="108" t="str">
        <f>'ĐẤT PNN'!B99</f>
        <v>VT3</v>
      </c>
      <c r="C99" s="116" t="str">
        <f t="shared" si="62"/>
        <v>BH55DT_D1</v>
      </c>
      <c r="D99" s="108" t="s">
        <v>232</v>
      </c>
      <c r="E99" s="108" t="s">
        <v>86</v>
      </c>
      <c r="F99" s="116" t="str">
        <f t="shared" si="40"/>
        <v>Phường Long BìnhVị trí 3390</v>
      </c>
      <c r="G99" s="108" t="str">
        <f>VLOOKUP(F99,'[3]CLN.CHN'!$E$58:$H$69,2,0)</f>
        <v>TPBH1</v>
      </c>
      <c r="H99" s="117" t="str">
        <f t="shared" si="43"/>
        <v>Phường Long BìnhTPBH1Vị trí 1450</v>
      </c>
      <c r="I99" s="109"/>
      <c r="J99" s="109"/>
      <c r="K99" s="154" t="str">
        <f>'ĐẤT PNN'!D99</f>
        <v>Các tuyến đường giao thông đấu nối trực tiếp ra Xa lộ Hà Nội đoạn từ Đường bên hông giáo xứ Hà Nội (bên phải); đường chợ nhỏ khu phố 4 (bên trái) đến Cầu Sập có hiện trạng là đường nhựa, bê tông xi măng:
- Có bề rộng ≥5m, cách đường giao thông &gt;600m.
- Có bề rộng từ ≥3m đến &lt;5m, cách đường giao thông từ &gt;400m đến ≤600m.
- Có bề rộng &lt;3m, cách đường giao thông ≤200m.</v>
      </c>
      <c r="L99" s="154"/>
      <c r="M99" s="154"/>
      <c r="N99" s="114">
        <f t="shared" si="63"/>
        <v>390</v>
      </c>
      <c r="O99" s="114">
        <f t="shared" si="64"/>
        <v>260</v>
      </c>
      <c r="P99" s="114">
        <v>860</v>
      </c>
      <c r="Q99" s="114">
        <v>570</v>
      </c>
      <c r="R99" s="118">
        <f>VLOOKUP(C99,'[1]1. MA DO'!$E$5:$AJ$1933,32,0)</f>
        <v>1.21</v>
      </c>
      <c r="S99" s="53">
        <v>450</v>
      </c>
      <c r="T99" s="53">
        <v>410</v>
      </c>
      <c r="U99" s="53">
        <v>390</v>
      </c>
      <c r="V99" s="53">
        <v>370</v>
      </c>
      <c r="W99" s="96">
        <f t="shared" si="44"/>
        <v>1500</v>
      </c>
      <c r="X99" s="96">
        <f t="shared" si="45"/>
        <v>1030</v>
      </c>
      <c r="Y99" s="96">
        <f t="shared" si="46"/>
        <v>860</v>
      </c>
      <c r="Z99" s="96">
        <f t="shared" si="47"/>
        <v>670</v>
      </c>
      <c r="AA99" s="20">
        <v>1</v>
      </c>
      <c r="AB99" s="84">
        <v>290</v>
      </c>
      <c r="AC99" s="84">
        <v>270</v>
      </c>
      <c r="AD99" s="84">
        <v>260</v>
      </c>
      <c r="AE99" s="84">
        <v>250</v>
      </c>
      <c r="AF99" s="96">
        <f t="shared" si="48"/>
        <v>970</v>
      </c>
      <c r="AG99" s="96">
        <f t="shared" si="49"/>
        <v>680</v>
      </c>
      <c r="AH99" s="96">
        <f t="shared" si="50"/>
        <v>570</v>
      </c>
      <c r="AI99" s="96">
        <f t="shared" si="51"/>
        <v>450</v>
      </c>
      <c r="AJ99" s="102">
        <f>'ĐẤT PNN'!I99-'ĐẤT NN'!P99</f>
        <v>4840</v>
      </c>
    </row>
    <row r="100" spans="1:36" s="17" customFormat="1" ht="63" customHeight="1">
      <c r="A100" s="108">
        <f t="shared" si="52"/>
        <v>95</v>
      </c>
      <c r="B100" s="108" t="str">
        <f>'ĐẤT PNN'!B100</f>
        <v>VT4</v>
      </c>
      <c r="C100" s="116" t="str">
        <f t="shared" si="62"/>
        <v>BH55DT_D1</v>
      </c>
      <c r="D100" s="108" t="s">
        <v>233</v>
      </c>
      <c r="E100" s="108" t="s">
        <v>86</v>
      </c>
      <c r="F100" s="116" t="str">
        <f t="shared" si="40"/>
        <v>Phường Long BìnhVị trí 4370</v>
      </c>
      <c r="G100" s="108" t="str">
        <f>VLOOKUP(F100,'[3]CLN.CHN'!$E$58:$H$69,2,0)</f>
        <v>TPBH1</v>
      </c>
      <c r="H100" s="117" t="str">
        <f t="shared" si="43"/>
        <v>Phường Long BìnhTPBH1Vị trí 1450</v>
      </c>
      <c r="I100" s="109"/>
      <c r="J100" s="109"/>
      <c r="K100" s="154" t="str">
        <f>'ĐẤT PNN'!D100</f>
        <v>Các tuyến đường giao thông đấu nối trực tiếp ra Xa lộ Hà Nội đoạn từ Đường bên hông giáo xứ Hà Nội (bên phải); đường chợ nhỏ khu phố 4 (bên trái) đến Cầu Sập có hiện trạng là đường nhựa, bê tông xi măng:
- Có bề rộng từ ≥3m đến &lt;5m, cách đường giao thông &gt;600m.
- Có bề rộng &lt;3m, cách đường giao thông &gt;200m.</v>
      </c>
      <c r="L100" s="154"/>
      <c r="M100" s="154"/>
      <c r="N100" s="114">
        <f t="shared" si="63"/>
        <v>370</v>
      </c>
      <c r="O100" s="114">
        <f t="shared" si="64"/>
        <v>250</v>
      </c>
      <c r="P100" s="114">
        <v>670</v>
      </c>
      <c r="Q100" s="114">
        <v>450</v>
      </c>
      <c r="R100" s="118">
        <f>VLOOKUP(C100,'[1]1. MA DO'!$E$5:$AJ$1933,32,0)</f>
        <v>1.21</v>
      </c>
      <c r="S100" s="53">
        <v>450</v>
      </c>
      <c r="T100" s="53">
        <v>410</v>
      </c>
      <c r="U100" s="53">
        <v>390</v>
      </c>
      <c r="V100" s="53">
        <v>370</v>
      </c>
      <c r="W100" s="96">
        <f t="shared" si="44"/>
        <v>1500</v>
      </c>
      <c r="X100" s="96">
        <f t="shared" si="45"/>
        <v>1030</v>
      </c>
      <c r="Y100" s="96">
        <f t="shared" si="46"/>
        <v>860</v>
      </c>
      <c r="Z100" s="96">
        <f t="shared" si="47"/>
        <v>670</v>
      </c>
      <c r="AA100" s="20">
        <v>1</v>
      </c>
      <c r="AB100" s="84">
        <v>290</v>
      </c>
      <c r="AC100" s="84">
        <v>270</v>
      </c>
      <c r="AD100" s="84">
        <v>260</v>
      </c>
      <c r="AE100" s="84">
        <v>250</v>
      </c>
      <c r="AF100" s="96">
        <f t="shared" si="48"/>
        <v>970</v>
      </c>
      <c r="AG100" s="96">
        <f t="shared" si="49"/>
        <v>680</v>
      </c>
      <c r="AH100" s="96">
        <f t="shared" si="50"/>
        <v>570</v>
      </c>
      <c r="AI100" s="96">
        <f t="shared" si="51"/>
        <v>450</v>
      </c>
      <c r="AJ100" s="102">
        <f>'ĐẤT PNN'!I100-'ĐẤT NN'!P100</f>
        <v>2730</v>
      </c>
    </row>
    <row r="101" spans="1:36" s="17" customFormat="1" ht="94.5" customHeight="1">
      <c r="A101" s="108">
        <f t="shared" si="52"/>
        <v>96</v>
      </c>
      <c r="B101" s="108" t="str">
        <f>'ĐẤT PNN'!B101</f>
        <v>VT2*0,8</v>
      </c>
      <c r="C101" s="116" t="str">
        <f t="shared" si="62"/>
        <v>BH55DT_D1</v>
      </c>
      <c r="D101" s="108" t="s">
        <v>231</v>
      </c>
      <c r="E101" s="108" t="s">
        <v>86</v>
      </c>
      <c r="F101" s="116" t="str">
        <f t="shared" si="40"/>
        <v>Phường Long BìnhVị trí 2410</v>
      </c>
      <c r="G101" s="108" t="str">
        <f>VLOOKUP(F101,'[3]CLN.CHN'!$E$58:$H$69,2,0)</f>
        <v>TPBH1</v>
      </c>
      <c r="H101" s="117" t="str">
        <f t="shared" si="43"/>
        <v>Phường Long BìnhTPBH1Vị trí 1450</v>
      </c>
      <c r="I101" s="109"/>
      <c r="J101" s="109"/>
      <c r="K101" s="154" t="str">
        <f>'ĐẤT PNN'!D101</f>
        <v>Các tuyến đường giao thông không đấu nối trực tiếp và thông ra Xa lộ Hà Nội đoạn từ Đường bên hông giáo xứ Hà Nội (bên phải); đường chợ nhỏ khu phố 4 (bên trái) đến Cầu Sập có hiện trạng là đường nhựa, bê tông xi măng:
- Có bề rộng ≥5m, cách đường giao thông ≤600m.
- Có bề rộng từ ≥3m đến &lt;5m, cách đường giao thông ≤400m.</v>
      </c>
      <c r="L101" s="154"/>
      <c r="M101" s="154"/>
      <c r="N101" s="114">
        <f t="shared" si="63"/>
        <v>410</v>
      </c>
      <c r="O101" s="114">
        <f t="shared" si="64"/>
        <v>270</v>
      </c>
      <c r="P101" s="114">
        <v>1030</v>
      </c>
      <c r="Q101" s="114">
        <v>680</v>
      </c>
      <c r="R101" s="118">
        <f>VLOOKUP(C101,'[1]1. MA DO'!$E$5:$AJ$1933,32,0)</f>
        <v>1.21</v>
      </c>
      <c r="S101" s="53">
        <v>450</v>
      </c>
      <c r="T101" s="53">
        <v>410</v>
      </c>
      <c r="U101" s="53">
        <v>390</v>
      </c>
      <c r="V101" s="53">
        <v>370</v>
      </c>
      <c r="W101" s="96">
        <f t="shared" si="44"/>
        <v>1500</v>
      </c>
      <c r="X101" s="96">
        <f t="shared" si="45"/>
        <v>1030</v>
      </c>
      <c r="Y101" s="96">
        <f t="shared" si="46"/>
        <v>860</v>
      </c>
      <c r="Z101" s="96">
        <f t="shared" si="47"/>
        <v>670</v>
      </c>
      <c r="AA101" s="20">
        <v>1</v>
      </c>
      <c r="AB101" s="84">
        <v>290</v>
      </c>
      <c r="AC101" s="84">
        <v>270</v>
      </c>
      <c r="AD101" s="84">
        <v>260</v>
      </c>
      <c r="AE101" s="84">
        <v>250</v>
      </c>
      <c r="AF101" s="96">
        <f t="shared" si="48"/>
        <v>970</v>
      </c>
      <c r="AG101" s="96">
        <f t="shared" si="49"/>
        <v>680</v>
      </c>
      <c r="AH101" s="96">
        <f t="shared" si="50"/>
        <v>570</v>
      </c>
      <c r="AI101" s="96">
        <f t="shared" si="51"/>
        <v>450</v>
      </c>
      <c r="AJ101" s="102">
        <f>'ĐẤT PNN'!I101-'ĐẤT NN'!P101</f>
        <v>7470</v>
      </c>
    </row>
    <row r="102" spans="1:36" s="17" customFormat="1" ht="94.5" customHeight="1">
      <c r="A102" s="108">
        <f t="shared" si="52"/>
        <v>97</v>
      </c>
      <c r="B102" s="108" t="str">
        <f>'ĐẤT PNN'!B102</f>
        <v>VT3*0,8</v>
      </c>
      <c r="C102" s="116" t="str">
        <f t="shared" si="62"/>
        <v>BH55DT_D1</v>
      </c>
      <c r="D102" s="108" t="s">
        <v>232</v>
      </c>
      <c r="E102" s="108" t="s">
        <v>86</v>
      </c>
      <c r="F102" s="116" t="str">
        <f t="shared" ref="F102:F133" si="65">E102&amp;D102&amp;N102</f>
        <v>Phường Long BìnhVị trí 3390</v>
      </c>
      <c r="G102" s="108" t="str">
        <f>VLOOKUP(F102,'[3]CLN.CHN'!$E$58:$H$69,2,0)</f>
        <v>TPBH1</v>
      </c>
      <c r="H102" s="117" t="str">
        <f t="shared" si="43"/>
        <v>Phường Long BìnhTPBH1Vị trí 1450</v>
      </c>
      <c r="I102" s="109"/>
      <c r="J102" s="109"/>
      <c r="K102" s="154" t="str">
        <f>'ĐẤT PNN'!D102</f>
        <v>Các tuyến đường giao thông không đấu nối trực tiếp và thông ra Xa lộ Hà Nội đoạn từ Đường bên hông giáo xứ Hà Nội (bên phải); đường chợ nhỏ khu phố 4 (bên trái) đến Cầu Sập có hiện trạng là đường nhựa, bê tông xi măng:
- Có bề rộng ≥5m, cách đường giao thông &gt;600m.
- Có bề rộng từ ≥3m đến &lt;5m, cách đường giao thông từ &gt;400m đến ≤600m.
- Có bề rộng &lt;3m, cách đường giao thông ≤200m.</v>
      </c>
      <c r="L102" s="154"/>
      <c r="M102" s="154"/>
      <c r="N102" s="114">
        <f t="shared" si="63"/>
        <v>390</v>
      </c>
      <c r="O102" s="114">
        <f t="shared" si="64"/>
        <v>260</v>
      </c>
      <c r="P102" s="114">
        <v>860</v>
      </c>
      <c r="Q102" s="114">
        <v>570</v>
      </c>
      <c r="R102" s="118">
        <f>VLOOKUP(C102,'[1]1. MA DO'!$E$5:$AJ$1933,32,0)</f>
        <v>1.21</v>
      </c>
      <c r="S102" s="53">
        <v>450</v>
      </c>
      <c r="T102" s="53">
        <v>410</v>
      </c>
      <c r="U102" s="53">
        <v>390</v>
      </c>
      <c r="V102" s="53">
        <v>370</v>
      </c>
      <c r="W102" s="96">
        <f t="shared" si="44"/>
        <v>1500</v>
      </c>
      <c r="X102" s="96">
        <f t="shared" si="45"/>
        <v>1030</v>
      </c>
      <c r="Y102" s="96">
        <f t="shared" si="46"/>
        <v>860</v>
      </c>
      <c r="Z102" s="96">
        <f t="shared" si="47"/>
        <v>670</v>
      </c>
      <c r="AA102" s="20">
        <v>1</v>
      </c>
      <c r="AB102" s="84">
        <v>290</v>
      </c>
      <c r="AC102" s="84">
        <v>270</v>
      </c>
      <c r="AD102" s="84">
        <v>260</v>
      </c>
      <c r="AE102" s="84">
        <v>250</v>
      </c>
      <c r="AF102" s="96">
        <f t="shared" si="48"/>
        <v>970</v>
      </c>
      <c r="AG102" s="96">
        <f t="shared" si="49"/>
        <v>680</v>
      </c>
      <c r="AH102" s="96">
        <f t="shared" si="50"/>
        <v>570</v>
      </c>
      <c r="AI102" s="96">
        <f t="shared" si="51"/>
        <v>450</v>
      </c>
      <c r="AJ102" s="102">
        <f>'ĐẤT PNN'!I102-'ĐẤT NN'!P102</f>
        <v>4340</v>
      </c>
    </row>
    <row r="103" spans="1:36" s="17" customFormat="1" ht="63" customHeight="1">
      <c r="A103" s="108">
        <f t="shared" si="52"/>
        <v>98</v>
      </c>
      <c r="B103" s="108" t="str">
        <f>'ĐẤT PNN'!B103</f>
        <v>VT4*0,8</v>
      </c>
      <c r="C103" s="116" t="str">
        <f t="shared" si="62"/>
        <v>BH55DT_D1</v>
      </c>
      <c r="D103" s="108" t="s">
        <v>233</v>
      </c>
      <c r="E103" s="108" t="s">
        <v>86</v>
      </c>
      <c r="F103" s="116" t="str">
        <f t="shared" si="65"/>
        <v>Phường Long BìnhVị trí 4370</v>
      </c>
      <c r="G103" s="108" t="str">
        <f>VLOOKUP(F103,'[3]CLN.CHN'!$E$58:$H$69,2,0)</f>
        <v>TPBH1</v>
      </c>
      <c r="H103" s="117" t="str">
        <f t="shared" si="43"/>
        <v>Phường Long BìnhTPBH1Vị trí 1450</v>
      </c>
      <c r="I103" s="109"/>
      <c r="J103" s="109"/>
      <c r="K103" s="154" t="str">
        <f>'ĐẤT PNN'!D103</f>
        <v>Các tuyến đường giao thông không đấu nối trực tiếp và thông ra Xa lộ Hà Nội đoạn từ Đường bên hông giáo xứ Hà Nội (bên phải); đường chợ nhỏ khu phố 4 (bên trái) đến Cầu Sập có hiện trạng là đường nhựa, bê tông xi măng:
- Có bề rộng từ ≥3m đến &lt;5m, cách đường giao thông &gt;600m.
- Có bề rộng &lt;3m, cách đường giao thông &gt; 200m.</v>
      </c>
      <c r="L103" s="154"/>
      <c r="M103" s="154"/>
      <c r="N103" s="114">
        <f t="shared" si="63"/>
        <v>370</v>
      </c>
      <c r="O103" s="114">
        <f t="shared" si="64"/>
        <v>250</v>
      </c>
      <c r="P103" s="114">
        <v>670</v>
      </c>
      <c r="Q103" s="114">
        <v>450</v>
      </c>
      <c r="R103" s="118">
        <f>VLOOKUP(C103,'[1]1. MA DO'!$E$5:$AJ$1933,32,0)</f>
        <v>1.21</v>
      </c>
      <c r="S103" s="53">
        <v>450</v>
      </c>
      <c r="T103" s="53">
        <v>410</v>
      </c>
      <c r="U103" s="53">
        <v>390</v>
      </c>
      <c r="V103" s="53">
        <v>370</v>
      </c>
      <c r="W103" s="96">
        <f t="shared" si="44"/>
        <v>1500</v>
      </c>
      <c r="X103" s="96">
        <f t="shared" si="45"/>
        <v>1030</v>
      </c>
      <c r="Y103" s="96">
        <f t="shared" si="46"/>
        <v>860</v>
      </c>
      <c r="Z103" s="96">
        <f t="shared" si="47"/>
        <v>670</v>
      </c>
      <c r="AA103" s="20">
        <v>1</v>
      </c>
      <c r="AB103" s="84">
        <v>290</v>
      </c>
      <c r="AC103" s="84">
        <v>270</v>
      </c>
      <c r="AD103" s="84">
        <v>260</v>
      </c>
      <c r="AE103" s="84">
        <v>250</v>
      </c>
      <c r="AF103" s="96">
        <f t="shared" si="48"/>
        <v>970</v>
      </c>
      <c r="AG103" s="96">
        <f t="shared" si="49"/>
        <v>680</v>
      </c>
      <c r="AH103" s="96">
        <f t="shared" si="50"/>
        <v>570</v>
      </c>
      <c r="AI103" s="96">
        <f t="shared" si="51"/>
        <v>450</v>
      </c>
      <c r="AJ103" s="102">
        <f>'ĐẤT PNN'!I103-'ĐẤT NN'!P103</f>
        <v>2330</v>
      </c>
    </row>
    <row r="104" spans="1:36" s="17" customFormat="1" ht="63">
      <c r="A104" s="108">
        <f t="shared" si="52"/>
        <v>99</v>
      </c>
      <c r="B104" s="108" t="str">
        <f>'ĐẤT PNN'!B104</f>
        <v>BH55DT_D2</v>
      </c>
      <c r="C104" s="116" t="str">
        <f>$B$104</f>
        <v>BH55DT_D2</v>
      </c>
      <c r="D104" s="108" t="s">
        <v>230</v>
      </c>
      <c r="E104" s="108" t="s">
        <v>86</v>
      </c>
      <c r="F104" s="116" t="str">
        <f t="shared" si="65"/>
        <v>Phường Long BìnhVị trí 1450</v>
      </c>
      <c r="G104" s="108" t="str">
        <f>VLOOKUP(F104,'[3]CLN.CHN'!$E$58:$H$69,2,0)</f>
        <v>TPBH1</v>
      </c>
      <c r="H104" s="117" t="str">
        <f t="shared" si="43"/>
        <v>Phường Long BìnhTPBH1Vị trí 1450</v>
      </c>
      <c r="I104" s="109" t="s">
        <v>225</v>
      </c>
      <c r="J104" s="109" t="s">
        <v>222</v>
      </c>
      <c r="K104" s="110" t="str">
        <f>'ĐẤT PNN'!D104</f>
        <v>Xa lộ Hà Nội</v>
      </c>
      <c r="L104" s="110" t="str">
        <f>'ĐẤT PNN'!E104</f>
        <v>Cầu Sập</v>
      </c>
      <c r="M104" s="110" t="str">
        <f>'ĐẤT PNN'!F104</f>
        <v>Vòng xoay Tam Hiệp</v>
      </c>
      <c r="N104" s="115">
        <f>S104</f>
        <v>450</v>
      </c>
      <c r="O104" s="110">
        <f>AB104</f>
        <v>290</v>
      </c>
      <c r="P104" s="113">
        <v>1500</v>
      </c>
      <c r="Q104" s="113">
        <v>970</v>
      </c>
      <c r="R104" s="118">
        <f>VLOOKUP(C104,'[1]1. MA DO'!$E$5:$AJ$1933,32,0)</f>
        <v>1.21</v>
      </c>
      <c r="S104" s="53">
        <v>450</v>
      </c>
      <c r="T104" s="53">
        <v>410</v>
      </c>
      <c r="U104" s="53">
        <v>390</v>
      </c>
      <c r="V104" s="53">
        <v>370</v>
      </c>
      <c r="W104" s="96">
        <f t="shared" ref="W104:W110" si="66">ROUND(S104*10/3,-1)</f>
        <v>1500</v>
      </c>
      <c r="X104" s="96">
        <f t="shared" ref="X104:X110" si="67">ROUND(T104*2.5,-1)</f>
        <v>1030</v>
      </c>
      <c r="Y104" s="96">
        <f t="shared" ref="Y104:Y110" si="68">ROUND(U104*2.2,-1)</f>
        <v>860</v>
      </c>
      <c r="Z104" s="96">
        <f t="shared" ref="Z104:Z110" si="69">ROUND(V104*1.8,-1)</f>
        <v>670</v>
      </c>
      <c r="AA104" s="20">
        <v>1</v>
      </c>
      <c r="AB104" s="84">
        <v>290</v>
      </c>
      <c r="AC104" s="84">
        <v>270</v>
      </c>
      <c r="AD104" s="84">
        <v>260</v>
      </c>
      <c r="AE104" s="84">
        <v>250</v>
      </c>
      <c r="AF104" s="96">
        <f t="shared" ref="AF104:AF110" si="70">ROUND(AB104*10/3,-1)</f>
        <v>970</v>
      </c>
      <c r="AG104" s="96">
        <f t="shared" ref="AG104:AG110" si="71">ROUND(AC104*2.5,-1)</f>
        <v>680</v>
      </c>
      <c r="AH104" s="96">
        <f t="shared" ref="AH104:AH110" si="72">ROUND(AD104*2.2,-1)</f>
        <v>570</v>
      </c>
      <c r="AI104" s="96">
        <f t="shared" ref="AI104:AI110" si="73">ROUND(AE104*1.8,-1)</f>
        <v>450</v>
      </c>
      <c r="AJ104" s="102">
        <f>'ĐẤT PNN'!I104-'ĐẤT NN'!P104</f>
        <v>18900</v>
      </c>
    </row>
    <row r="105" spans="1:36" s="17" customFormat="1" ht="94.5" customHeight="1">
      <c r="A105" s="108">
        <f t="shared" si="52"/>
        <v>100</v>
      </c>
      <c r="B105" s="108" t="str">
        <f>'ĐẤT PNN'!B105</f>
        <v>VT2</v>
      </c>
      <c r="C105" s="116" t="str">
        <f t="shared" ref="C105:C110" si="74">$B$104</f>
        <v>BH55DT_D2</v>
      </c>
      <c r="D105" s="108" t="s">
        <v>231</v>
      </c>
      <c r="E105" s="108" t="s">
        <v>86</v>
      </c>
      <c r="F105" s="116" t="str">
        <f t="shared" si="65"/>
        <v>Phường Long BìnhVị trí 2410</v>
      </c>
      <c r="G105" s="108" t="str">
        <f>VLOOKUP(F105,'[3]CLN.CHN'!$E$58:$H$69,2,0)</f>
        <v>TPBH1</v>
      </c>
      <c r="H105" s="117" t="str">
        <f t="shared" si="43"/>
        <v>Phường Long BìnhTPBH1Vị trí 1450</v>
      </c>
      <c r="I105" s="109"/>
      <c r="J105" s="109"/>
      <c r="K105" s="154" t="str">
        <f>'ĐẤT PNN'!D105</f>
        <v>Các tuyến đường giao thông đấu nối trực tiếp ra Xa lộ Hà Nội đoạn từ Cầu Sập đến Vòng xoay Tam Hiệp có hiện trạng là đường nhựa, bê tông xi măng:
- Có bề rộng ≥5m, cách đường giao thông ≤600m.
- Có bề rộng từ ≥3m đến &lt;5m, cách đường giao thông ≤400m.</v>
      </c>
      <c r="L105" s="154"/>
      <c r="M105" s="154"/>
      <c r="N105" s="114">
        <f t="shared" ref="N105:N110" si="75">IF(B105="VT2",T105,IF(B105="VT3",U105,IF(B105="VT2*0,8",T105,IF(B105="VT3*0,8",U105,V105))))</f>
        <v>410</v>
      </c>
      <c r="O105" s="114">
        <f t="shared" ref="O105:O110" si="76">IF(B105="VT2",AC105,IF(B105="VT3",AD105,IF(B105="VT2*0,8",AC105,IF(B105="VT3*0,8",AD105,AE105))))</f>
        <v>270</v>
      </c>
      <c r="P105" s="114">
        <v>1030</v>
      </c>
      <c r="Q105" s="114">
        <v>680</v>
      </c>
      <c r="R105" s="118">
        <f>VLOOKUP(C105,'[1]1. MA DO'!$E$5:$AJ$1933,32,0)</f>
        <v>1.21</v>
      </c>
      <c r="S105" s="53">
        <v>450</v>
      </c>
      <c r="T105" s="53">
        <v>410</v>
      </c>
      <c r="U105" s="53">
        <v>390</v>
      </c>
      <c r="V105" s="53">
        <v>370</v>
      </c>
      <c r="W105" s="96">
        <f t="shared" si="66"/>
        <v>1500</v>
      </c>
      <c r="X105" s="96">
        <f t="shared" si="67"/>
        <v>1030</v>
      </c>
      <c r="Y105" s="96">
        <f t="shared" si="68"/>
        <v>860</v>
      </c>
      <c r="Z105" s="96">
        <f t="shared" si="69"/>
        <v>670</v>
      </c>
      <c r="AA105" s="20">
        <v>1</v>
      </c>
      <c r="AB105" s="84">
        <v>290</v>
      </c>
      <c r="AC105" s="84">
        <v>270</v>
      </c>
      <c r="AD105" s="84">
        <v>260</v>
      </c>
      <c r="AE105" s="84">
        <v>250</v>
      </c>
      <c r="AF105" s="96">
        <f t="shared" si="70"/>
        <v>970</v>
      </c>
      <c r="AG105" s="96">
        <f t="shared" si="71"/>
        <v>680</v>
      </c>
      <c r="AH105" s="96">
        <f t="shared" si="72"/>
        <v>570</v>
      </c>
      <c r="AI105" s="96">
        <f t="shared" si="73"/>
        <v>450</v>
      </c>
      <c r="AJ105" s="102">
        <f>'ĐẤT PNN'!I105-'ĐẤT NN'!P105</f>
        <v>7770</v>
      </c>
    </row>
    <row r="106" spans="1:36" s="17" customFormat="1" ht="110.25" customHeight="1">
      <c r="A106" s="108">
        <f t="shared" si="52"/>
        <v>101</v>
      </c>
      <c r="B106" s="108" t="str">
        <f>'ĐẤT PNN'!B106</f>
        <v>VT3</v>
      </c>
      <c r="C106" s="116" t="str">
        <f t="shared" si="74"/>
        <v>BH55DT_D2</v>
      </c>
      <c r="D106" s="108" t="s">
        <v>232</v>
      </c>
      <c r="E106" s="108" t="s">
        <v>86</v>
      </c>
      <c r="F106" s="116" t="str">
        <f t="shared" si="65"/>
        <v>Phường Long BìnhVị trí 3390</v>
      </c>
      <c r="G106" s="108" t="str">
        <f>VLOOKUP(F106,'[3]CLN.CHN'!$E$58:$H$69,2,0)</f>
        <v>TPBH1</v>
      </c>
      <c r="H106" s="117" t="str">
        <f t="shared" si="43"/>
        <v>Phường Long BìnhTPBH1Vị trí 1450</v>
      </c>
      <c r="I106" s="109"/>
      <c r="J106" s="109"/>
      <c r="K106" s="154" t="str">
        <f>'ĐẤT PNN'!D106</f>
        <v>Các tuyến đường giao thông đấu nối trực tiếp ra Xa lộ Hà Nội đoạn từ Cầu Sập đến Vòng xoay Tam Hiệp có hiện trạng là đường nhựa, bê tông xi măng:
- Có bề rộng ≥5m, cách đường giao thông &gt;600m.
- Có bề rộng từ ≥3m đến &lt;5m, cách đường giao thông từ &gt;400m đến ≤600m.
- Có bề rộng &lt;3m, cách đường giao thông ≤200m.</v>
      </c>
      <c r="L106" s="154"/>
      <c r="M106" s="154"/>
      <c r="N106" s="114">
        <f t="shared" si="75"/>
        <v>390</v>
      </c>
      <c r="O106" s="114">
        <f t="shared" si="76"/>
        <v>260</v>
      </c>
      <c r="P106" s="114">
        <v>860</v>
      </c>
      <c r="Q106" s="114">
        <v>570</v>
      </c>
      <c r="R106" s="118">
        <f>VLOOKUP(C106,'[1]1. MA DO'!$E$5:$AJ$1933,32,0)</f>
        <v>1.21</v>
      </c>
      <c r="S106" s="53">
        <v>450</v>
      </c>
      <c r="T106" s="53">
        <v>410</v>
      </c>
      <c r="U106" s="53">
        <v>390</v>
      </c>
      <c r="V106" s="53">
        <v>370</v>
      </c>
      <c r="W106" s="96">
        <f t="shared" si="66"/>
        <v>1500</v>
      </c>
      <c r="X106" s="96">
        <f t="shared" si="67"/>
        <v>1030</v>
      </c>
      <c r="Y106" s="96">
        <f t="shared" si="68"/>
        <v>860</v>
      </c>
      <c r="Z106" s="96">
        <f t="shared" si="69"/>
        <v>670</v>
      </c>
      <c r="AA106" s="20">
        <v>1</v>
      </c>
      <c r="AB106" s="84">
        <v>290</v>
      </c>
      <c r="AC106" s="84">
        <v>270</v>
      </c>
      <c r="AD106" s="84">
        <v>260</v>
      </c>
      <c r="AE106" s="84">
        <v>250</v>
      </c>
      <c r="AF106" s="96">
        <f t="shared" si="70"/>
        <v>970</v>
      </c>
      <c r="AG106" s="96">
        <f t="shared" si="71"/>
        <v>680</v>
      </c>
      <c r="AH106" s="96">
        <f t="shared" si="72"/>
        <v>570</v>
      </c>
      <c r="AI106" s="96">
        <f t="shared" si="73"/>
        <v>450</v>
      </c>
      <c r="AJ106" s="102">
        <f>'ĐẤT PNN'!I106-'ĐẤT NN'!P106</f>
        <v>3540</v>
      </c>
    </row>
    <row r="107" spans="1:36" s="17" customFormat="1" ht="63" customHeight="1">
      <c r="A107" s="108">
        <f t="shared" si="52"/>
        <v>102</v>
      </c>
      <c r="B107" s="108" t="str">
        <f>'ĐẤT PNN'!B107</f>
        <v>VT4</v>
      </c>
      <c r="C107" s="116" t="str">
        <f t="shared" si="74"/>
        <v>BH55DT_D2</v>
      </c>
      <c r="D107" s="108" t="s">
        <v>233</v>
      </c>
      <c r="E107" s="108" t="s">
        <v>86</v>
      </c>
      <c r="F107" s="116" t="str">
        <f t="shared" si="65"/>
        <v>Phường Long BìnhVị trí 4370</v>
      </c>
      <c r="G107" s="108" t="str">
        <f>VLOOKUP(F107,'[3]CLN.CHN'!$E$58:$H$69,2,0)</f>
        <v>TPBH1</v>
      </c>
      <c r="H107" s="117" t="str">
        <f t="shared" si="43"/>
        <v>Phường Long BìnhTPBH1Vị trí 1450</v>
      </c>
      <c r="I107" s="109"/>
      <c r="J107" s="109"/>
      <c r="K107" s="154" t="str">
        <f>'ĐẤT PNN'!D107</f>
        <v>Các tuyến đường giao thông đấu nối trực tiếp ra Xa lộ Hà Nội đoạn từ Cầu Sập đến Vòng xoay Tam Hiệp có hiện trạng là đường nhựa, bê tông xi măng:
- Có bề rộng từ ≥3m đến &lt;5m, cách đường giao thông &gt;600m.
- Có bề rộng &lt;3m, cách đường giao thông &gt;200m.</v>
      </c>
      <c r="L107" s="154"/>
      <c r="M107" s="154"/>
      <c r="N107" s="114">
        <f t="shared" si="75"/>
        <v>370</v>
      </c>
      <c r="O107" s="114">
        <f t="shared" si="76"/>
        <v>250</v>
      </c>
      <c r="P107" s="114">
        <v>670</v>
      </c>
      <c r="Q107" s="114">
        <v>450</v>
      </c>
      <c r="R107" s="118">
        <f>VLOOKUP(C107,'[1]1. MA DO'!$E$5:$AJ$1933,32,0)</f>
        <v>1.21</v>
      </c>
      <c r="S107" s="53">
        <v>450</v>
      </c>
      <c r="T107" s="53">
        <v>410</v>
      </c>
      <c r="U107" s="53">
        <v>390</v>
      </c>
      <c r="V107" s="53">
        <v>370</v>
      </c>
      <c r="W107" s="96">
        <f t="shared" si="66"/>
        <v>1500</v>
      </c>
      <c r="X107" s="96">
        <f t="shared" si="67"/>
        <v>1030</v>
      </c>
      <c r="Y107" s="96">
        <f t="shared" si="68"/>
        <v>860</v>
      </c>
      <c r="Z107" s="96">
        <f t="shared" si="69"/>
        <v>670</v>
      </c>
      <c r="AA107" s="20">
        <v>1</v>
      </c>
      <c r="AB107" s="84">
        <v>290</v>
      </c>
      <c r="AC107" s="84">
        <v>270</v>
      </c>
      <c r="AD107" s="84">
        <v>260</v>
      </c>
      <c r="AE107" s="84">
        <v>250</v>
      </c>
      <c r="AF107" s="96">
        <f t="shared" si="70"/>
        <v>970</v>
      </c>
      <c r="AG107" s="96">
        <f t="shared" si="71"/>
        <v>680</v>
      </c>
      <c r="AH107" s="96">
        <f t="shared" si="72"/>
        <v>570</v>
      </c>
      <c r="AI107" s="96">
        <f t="shared" si="73"/>
        <v>450</v>
      </c>
      <c r="AJ107" s="102">
        <f>'ĐẤT PNN'!I107-'ĐẤT NN'!P107</f>
        <v>2730</v>
      </c>
    </row>
    <row r="108" spans="1:36" s="17" customFormat="1" ht="94.5" customHeight="1">
      <c r="A108" s="108">
        <f t="shared" si="52"/>
        <v>103</v>
      </c>
      <c r="B108" s="108" t="str">
        <f>'ĐẤT PNN'!B108</f>
        <v>VT2*0,8</v>
      </c>
      <c r="C108" s="116" t="str">
        <f t="shared" si="74"/>
        <v>BH55DT_D2</v>
      </c>
      <c r="D108" s="108" t="s">
        <v>231</v>
      </c>
      <c r="E108" s="108" t="s">
        <v>86</v>
      </c>
      <c r="F108" s="116" t="str">
        <f t="shared" si="65"/>
        <v>Phường Long BìnhVị trí 2410</v>
      </c>
      <c r="G108" s="108" t="str">
        <f>VLOOKUP(F108,'[3]CLN.CHN'!$E$58:$H$69,2,0)</f>
        <v>TPBH1</v>
      </c>
      <c r="H108" s="117" t="str">
        <f t="shared" si="43"/>
        <v>Phường Long BìnhTPBH1Vị trí 1450</v>
      </c>
      <c r="I108" s="109"/>
      <c r="J108" s="109"/>
      <c r="K108" s="154" t="str">
        <f>'ĐẤT PNN'!D108</f>
        <v>Các tuyến đường giao thông không đấu nối trực tiếp và thông ra Xa lộ Hà Nội đoạn từ Cầu Sập đến Vòng xoay Tam Hiệp có hiện trạng là đường nhựa, bê tông xi măng:
- Có bề rộng ≥5m, cách đường giao thông ≤600m.
- Có bề rộng từ ≥3m đến &lt;5m, cách đường giao thông ≤400m.</v>
      </c>
      <c r="L108" s="154"/>
      <c r="M108" s="154"/>
      <c r="N108" s="114">
        <f t="shared" si="75"/>
        <v>410</v>
      </c>
      <c r="O108" s="114">
        <f t="shared" si="76"/>
        <v>270</v>
      </c>
      <c r="P108" s="114">
        <v>1030</v>
      </c>
      <c r="Q108" s="114">
        <v>680</v>
      </c>
      <c r="R108" s="118">
        <f>VLOOKUP(C108,'[1]1. MA DO'!$E$5:$AJ$1933,32,0)</f>
        <v>1.21</v>
      </c>
      <c r="S108" s="53">
        <v>450</v>
      </c>
      <c r="T108" s="53">
        <v>410</v>
      </c>
      <c r="U108" s="53">
        <v>390</v>
      </c>
      <c r="V108" s="53">
        <v>370</v>
      </c>
      <c r="W108" s="96">
        <f t="shared" si="66"/>
        <v>1500</v>
      </c>
      <c r="X108" s="96">
        <f t="shared" si="67"/>
        <v>1030</v>
      </c>
      <c r="Y108" s="96">
        <f t="shared" si="68"/>
        <v>860</v>
      </c>
      <c r="Z108" s="96">
        <f t="shared" si="69"/>
        <v>670</v>
      </c>
      <c r="AA108" s="20">
        <v>1</v>
      </c>
      <c r="AB108" s="84">
        <v>290</v>
      </c>
      <c r="AC108" s="84">
        <v>270</v>
      </c>
      <c r="AD108" s="84">
        <v>260</v>
      </c>
      <c r="AE108" s="84">
        <v>250</v>
      </c>
      <c r="AF108" s="96">
        <f t="shared" si="70"/>
        <v>970</v>
      </c>
      <c r="AG108" s="96">
        <f t="shared" si="71"/>
        <v>680</v>
      </c>
      <c r="AH108" s="96">
        <f t="shared" si="72"/>
        <v>570</v>
      </c>
      <c r="AI108" s="96">
        <f t="shared" si="73"/>
        <v>450</v>
      </c>
      <c r="AJ108" s="102">
        <f>'ĐẤT PNN'!I108-'ĐẤT NN'!P108</f>
        <v>6870</v>
      </c>
    </row>
    <row r="109" spans="1:36" s="17" customFormat="1" ht="94.5" customHeight="1">
      <c r="A109" s="108">
        <f t="shared" si="52"/>
        <v>104</v>
      </c>
      <c r="B109" s="108" t="str">
        <f>'ĐẤT PNN'!B109</f>
        <v>VT3*0,8</v>
      </c>
      <c r="C109" s="116" t="str">
        <f t="shared" si="74"/>
        <v>BH55DT_D2</v>
      </c>
      <c r="D109" s="108" t="s">
        <v>232</v>
      </c>
      <c r="E109" s="108" t="s">
        <v>86</v>
      </c>
      <c r="F109" s="116" t="str">
        <f t="shared" si="65"/>
        <v>Phường Long BìnhVị trí 3390</v>
      </c>
      <c r="G109" s="108" t="str">
        <f>VLOOKUP(F109,'[3]CLN.CHN'!$E$58:$H$69,2,0)</f>
        <v>TPBH1</v>
      </c>
      <c r="H109" s="117" t="str">
        <f t="shared" si="43"/>
        <v>Phường Long BìnhTPBH1Vị trí 1450</v>
      </c>
      <c r="I109" s="109"/>
      <c r="J109" s="109"/>
      <c r="K109" s="154" t="str">
        <f>'ĐẤT PNN'!D109</f>
        <v>Các tuyến đường giao thông không đấu nối trực tiếp và thông ra Xa lộ Hà Nội đoạn từ Cầu Sập đến Vòng xoay Tam Hiệp có hiện trạng là đường nhựa, bê tông xi măng:
- Có bề rộng ≥5m, cách đường giao thông &gt;600m.
- Có bề rộng từ ≥3m đến &lt;5m, cách đường giao thông từ &gt;400m đến ≤600m.
- Có bề rộng &lt;3m, cách đường giao thông ≤200m.</v>
      </c>
      <c r="L109" s="154"/>
      <c r="M109" s="154"/>
      <c r="N109" s="114">
        <f t="shared" si="75"/>
        <v>390</v>
      </c>
      <c r="O109" s="114">
        <f t="shared" si="76"/>
        <v>260</v>
      </c>
      <c r="P109" s="114">
        <v>860</v>
      </c>
      <c r="Q109" s="114">
        <v>570</v>
      </c>
      <c r="R109" s="118">
        <f>VLOOKUP(C109,'[1]1. MA DO'!$E$5:$AJ$1933,32,0)</f>
        <v>1.21</v>
      </c>
      <c r="S109" s="53">
        <v>450</v>
      </c>
      <c r="T109" s="53">
        <v>410</v>
      </c>
      <c r="U109" s="53">
        <v>390</v>
      </c>
      <c r="V109" s="53">
        <v>370</v>
      </c>
      <c r="W109" s="96">
        <f t="shared" si="66"/>
        <v>1500</v>
      </c>
      <c r="X109" s="96">
        <f t="shared" si="67"/>
        <v>1030</v>
      </c>
      <c r="Y109" s="96">
        <f t="shared" si="68"/>
        <v>860</v>
      </c>
      <c r="Z109" s="96">
        <f t="shared" si="69"/>
        <v>670</v>
      </c>
      <c r="AA109" s="20">
        <v>1</v>
      </c>
      <c r="AB109" s="84">
        <v>290</v>
      </c>
      <c r="AC109" s="84">
        <v>270</v>
      </c>
      <c r="AD109" s="84">
        <v>260</v>
      </c>
      <c r="AE109" s="84">
        <v>250</v>
      </c>
      <c r="AF109" s="96">
        <f t="shared" si="70"/>
        <v>970</v>
      </c>
      <c r="AG109" s="96">
        <f t="shared" si="71"/>
        <v>680</v>
      </c>
      <c r="AH109" s="96">
        <f t="shared" si="72"/>
        <v>570</v>
      </c>
      <c r="AI109" s="96">
        <f t="shared" si="73"/>
        <v>450</v>
      </c>
      <c r="AJ109" s="102">
        <f>'ĐẤT PNN'!I109-'ĐẤT NN'!P109</f>
        <v>3140</v>
      </c>
    </row>
    <row r="110" spans="1:36" s="17" customFormat="1" ht="63" customHeight="1">
      <c r="A110" s="108">
        <f t="shared" si="52"/>
        <v>105</v>
      </c>
      <c r="B110" s="108" t="str">
        <f>'ĐẤT PNN'!B110</f>
        <v>VT4*0,8</v>
      </c>
      <c r="C110" s="116" t="str">
        <f t="shared" si="74"/>
        <v>BH55DT_D2</v>
      </c>
      <c r="D110" s="108" t="s">
        <v>233</v>
      </c>
      <c r="E110" s="108" t="s">
        <v>86</v>
      </c>
      <c r="F110" s="116" t="str">
        <f t="shared" si="65"/>
        <v>Phường Long BìnhVị trí 4370</v>
      </c>
      <c r="G110" s="108" t="str">
        <f>VLOOKUP(F110,'[3]CLN.CHN'!$E$58:$H$69,2,0)</f>
        <v>TPBH1</v>
      </c>
      <c r="H110" s="117" t="str">
        <f t="shared" si="43"/>
        <v>Phường Long BìnhTPBH1Vị trí 1450</v>
      </c>
      <c r="I110" s="109"/>
      <c r="J110" s="109"/>
      <c r="K110" s="154" t="str">
        <f>'ĐẤT PNN'!D110</f>
        <v>Các tuyến đường giao thông không đấu nối trực tiếp và thông ra Xa lộ Hà Nội đoạn từ Cầu Sập đến Vòng xoay Tam Hiệp có hiện trạng là đường nhựa, bê tông xi măng:
- Có bề rộng từ ≥3m đến &lt;5m, cách đường giao thông &gt;600m.
- Có bề rộng &lt;3m, cách đường giao thông &gt; 200m.</v>
      </c>
      <c r="L110" s="154"/>
      <c r="M110" s="154"/>
      <c r="N110" s="114">
        <f t="shared" si="75"/>
        <v>370</v>
      </c>
      <c r="O110" s="114">
        <f t="shared" si="76"/>
        <v>250</v>
      </c>
      <c r="P110" s="114">
        <v>670</v>
      </c>
      <c r="Q110" s="114">
        <v>450</v>
      </c>
      <c r="R110" s="118">
        <f>VLOOKUP(C110,'[1]1. MA DO'!$E$5:$AJ$1933,32,0)</f>
        <v>1.21</v>
      </c>
      <c r="S110" s="53">
        <v>450</v>
      </c>
      <c r="T110" s="53">
        <v>410</v>
      </c>
      <c r="U110" s="53">
        <v>390</v>
      </c>
      <c r="V110" s="53">
        <v>370</v>
      </c>
      <c r="W110" s="96">
        <f t="shared" si="66"/>
        <v>1500</v>
      </c>
      <c r="X110" s="96">
        <f t="shared" si="67"/>
        <v>1030</v>
      </c>
      <c r="Y110" s="96">
        <f t="shared" si="68"/>
        <v>860</v>
      </c>
      <c r="Z110" s="96">
        <f t="shared" si="69"/>
        <v>670</v>
      </c>
      <c r="AA110" s="20">
        <v>1</v>
      </c>
      <c r="AB110" s="84">
        <v>290</v>
      </c>
      <c r="AC110" s="84">
        <v>270</v>
      </c>
      <c r="AD110" s="84">
        <v>260</v>
      </c>
      <c r="AE110" s="84">
        <v>250</v>
      </c>
      <c r="AF110" s="96">
        <f t="shared" si="70"/>
        <v>970</v>
      </c>
      <c r="AG110" s="96">
        <f t="shared" si="71"/>
        <v>680</v>
      </c>
      <c r="AH110" s="96">
        <f t="shared" si="72"/>
        <v>570</v>
      </c>
      <c r="AI110" s="96">
        <f t="shared" si="73"/>
        <v>450</v>
      </c>
      <c r="AJ110" s="102">
        <f>'ĐẤT PNN'!I110-'ĐẤT NN'!P110</f>
        <v>2330</v>
      </c>
    </row>
    <row r="111" spans="1:36" s="17" customFormat="1" ht="63">
      <c r="A111" s="108">
        <f>A103+1</f>
        <v>99</v>
      </c>
      <c r="B111" s="108" t="str">
        <f>'ĐẤT PNN'!B111</f>
        <v>BH58DT</v>
      </c>
      <c r="C111" s="116" t="str">
        <f>$B$111</f>
        <v>BH58DT</v>
      </c>
      <c r="D111" s="108" t="s">
        <v>230</v>
      </c>
      <c r="E111" s="108" t="s">
        <v>86</v>
      </c>
      <c r="F111" s="116" t="str">
        <f t="shared" si="65"/>
        <v>Phường Long BìnhVị trí 1450</v>
      </c>
      <c r="G111" s="108" t="str">
        <f>VLOOKUP(F111,'[3]CLN.CHN'!$E$58:$H$69,2,0)</f>
        <v>TPBH1</v>
      </c>
      <c r="H111" s="117" t="str">
        <f t="shared" si="43"/>
        <v>Phường Long BìnhTPBH1Vị trí 1450</v>
      </c>
      <c r="I111" s="109" t="s">
        <v>225</v>
      </c>
      <c r="J111" s="109" t="s">
        <v>222</v>
      </c>
      <c r="K111" s="110" t="str">
        <f>'ĐẤT PNN'!D111</f>
        <v>Đường Điểu Xiển</v>
      </c>
      <c r="L111" s="110" t="str">
        <f>'ĐẤT PNN'!E111</f>
        <v xml:space="preserve">Xa lộ Hà Nội </v>
      </c>
      <c r="M111" s="110" t="str">
        <f>'ĐẤT PNN'!F111</f>
        <v>Hết thửa đất số 22, tờ BĐĐC số 67, phường Long Bình</v>
      </c>
      <c r="N111" s="115">
        <f>S111</f>
        <v>450</v>
      </c>
      <c r="O111" s="110">
        <f>AB111</f>
        <v>290</v>
      </c>
      <c r="P111" s="113">
        <v>1500</v>
      </c>
      <c r="Q111" s="113">
        <v>970</v>
      </c>
      <c r="R111" s="118">
        <f>VLOOKUP(C111,'[1]1. MA DO'!$E$5:$AJ$1933,32,0)</f>
        <v>1.21</v>
      </c>
      <c r="S111" s="53">
        <v>450</v>
      </c>
      <c r="T111" s="53">
        <v>410</v>
      </c>
      <c r="U111" s="53">
        <v>390</v>
      </c>
      <c r="V111" s="53">
        <v>370</v>
      </c>
      <c r="W111" s="96">
        <f t="shared" si="44"/>
        <v>1500</v>
      </c>
      <c r="X111" s="96">
        <f t="shared" si="45"/>
        <v>1030</v>
      </c>
      <c r="Y111" s="96">
        <f t="shared" si="46"/>
        <v>860</v>
      </c>
      <c r="Z111" s="96">
        <f t="shared" si="47"/>
        <v>670</v>
      </c>
      <c r="AA111" s="20">
        <v>1</v>
      </c>
      <c r="AB111" s="84">
        <v>290</v>
      </c>
      <c r="AC111" s="84">
        <v>270</v>
      </c>
      <c r="AD111" s="84">
        <v>260</v>
      </c>
      <c r="AE111" s="84">
        <v>250</v>
      </c>
      <c r="AF111" s="96">
        <f t="shared" si="48"/>
        <v>970</v>
      </c>
      <c r="AG111" s="96">
        <f t="shared" si="49"/>
        <v>680</v>
      </c>
      <c r="AH111" s="96">
        <f t="shared" si="50"/>
        <v>570</v>
      </c>
      <c r="AI111" s="96">
        <f t="shared" si="51"/>
        <v>450</v>
      </c>
      <c r="AJ111" s="102">
        <f>'ĐẤT PNN'!I111-'ĐẤT NN'!P111</f>
        <v>11900</v>
      </c>
    </row>
    <row r="112" spans="1:36" s="17" customFormat="1" ht="94.5" customHeight="1">
      <c r="A112" s="108">
        <f t="shared" si="52"/>
        <v>100</v>
      </c>
      <c r="B112" s="108" t="str">
        <f>'ĐẤT PNN'!B112</f>
        <v>VT2</v>
      </c>
      <c r="C112" s="116" t="str">
        <f t="shared" ref="C112:C117" si="77">$B$111</f>
        <v>BH58DT</v>
      </c>
      <c r="D112" s="108" t="s">
        <v>231</v>
      </c>
      <c r="E112" s="108" t="s">
        <v>86</v>
      </c>
      <c r="F112" s="116" t="str">
        <f t="shared" si="65"/>
        <v>Phường Long BìnhVị trí 2410</v>
      </c>
      <c r="G112" s="108" t="str">
        <f>VLOOKUP(F112,'[3]CLN.CHN'!$E$58:$H$69,2,0)</f>
        <v>TPBH1</v>
      </c>
      <c r="H112" s="117" t="str">
        <f t="shared" si="43"/>
        <v>Phường Long BìnhTPBH1Vị trí 1450</v>
      </c>
      <c r="I112" s="109"/>
      <c r="J112" s="109"/>
      <c r="K112" s="154" t="str">
        <f>'ĐẤT PNN'!D112</f>
        <v>Các tuyến đường giao thông đấu nối trực tiếp ra Đường Điểu Xiển đoạn từ Xa lộ Hà Nội  đến Hết thửa đất số 22, tờ BĐĐC số 67, phường Long Bình có hiện trạng là đường nhựa, bê tông xi măng:
- Có bề rộng ≥5m, cách đường giao thông ≤600m.
- Có bề rộng từ ≥3m đến &lt;5m, cách đường giao thông ≤400m.</v>
      </c>
      <c r="L112" s="154"/>
      <c r="M112" s="154"/>
      <c r="N112" s="114">
        <f t="shared" ref="N112:N117" si="78">IF(B112="VT2",T112,IF(B112="VT3",U112,IF(B112="VT2*0,8",T112,IF(B112="VT3*0,8",U112,V112))))</f>
        <v>410</v>
      </c>
      <c r="O112" s="114">
        <f t="shared" ref="O112:O117" si="79">IF(B112="VT2",AC112,IF(B112="VT3",AD112,IF(B112="VT2*0,8",AC112,IF(B112="VT3*0,8",AD112,AE112))))</f>
        <v>270</v>
      </c>
      <c r="P112" s="114">
        <v>1030</v>
      </c>
      <c r="Q112" s="114">
        <v>680</v>
      </c>
      <c r="R112" s="118">
        <f>VLOOKUP(C112,'[1]1. MA DO'!$E$5:$AJ$1933,32,0)</f>
        <v>1.21</v>
      </c>
      <c r="S112" s="53">
        <v>450</v>
      </c>
      <c r="T112" s="53">
        <v>410</v>
      </c>
      <c r="U112" s="53">
        <v>390</v>
      </c>
      <c r="V112" s="53">
        <v>370</v>
      </c>
      <c r="W112" s="96">
        <f t="shared" si="44"/>
        <v>1500</v>
      </c>
      <c r="X112" s="96">
        <f t="shared" si="45"/>
        <v>1030</v>
      </c>
      <c r="Y112" s="96">
        <f t="shared" si="46"/>
        <v>860</v>
      </c>
      <c r="Z112" s="96">
        <f t="shared" si="47"/>
        <v>670</v>
      </c>
      <c r="AA112" s="20">
        <v>1</v>
      </c>
      <c r="AB112" s="84">
        <v>290</v>
      </c>
      <c r="AC112" s="84">
        <v>270</v>
      </c>
      <c r="AD112" s="84">
        <v>260</v>
      </c>
      <c r="AE112" s="84">
        <v>250</v>
      </c>
      <c r="AF112" s="96">
        <f t="shared" si="48"/>
        <v>970</v>
      </c>
      <c r="AG112" s="96">
        <f t="shared" si="49"/>
        <v>680</v>
      </c>
      <c r="AH112" s="96">
        <f t="shared" si="50"/>
        <v>570</v>
      </c>
      <c r="AI112" s="96">
        <f t="shared" si="51"/>
        <v>450</v>
      </c>
      <c r="AJ112" s="102">
        <f>'ĐẤT PNN'!I112-'ĐẤT NN'!P112</f>
        <v>5070</v>
      </c>
    </row>
    <row r="113" spans="1:36" s="17" customFormat="1" ht="110.25" customHeight="1">
      <c r="A113" s="108">
        <f t="shared" si="52"/>
        <v>101</v>
      </c>
      <c r="B113" s="108" t="str">
        <f>'ĐẤT PNN'!B113</f>
        <v>VT3</v>
      </c>
      <c r="C113" s="116" t="str">
        <f t="shared" si="77"/>
        <v>BH58DT</v>
      </c>
      <c r="D113" s="108" t="s">
        <v>232</v>
      </c>
      <c r="E113" s="108" t="s">
        <v>86</v>
      </c>
      <c r="F113" s="116" t="str">
        <f t="shared" si="65"/>
        <v>Phường Long BìnhVị trí 3390</v>
      </c>
      <c r="G113" s="108" t="str">
        <f>VLOOKUP(F113,'[3]CLN.CHN'!$E$58:$H$69,2,0)</f>
        <v>TPBH1</v>
      </c>
      <c r="H113" s="117" t="str">
        <f t="shared" si="43"/>
        <v>Phường Long BìnhTPBH1Vị trí 1450</v>
      </c>
      <c r="I113" s="109"/>
      <c r="J113" s="109"/>
      <c r="K113" s="154" t="str">
        <f>'ĐẤT PNN'!D113</f>
        <v>Các tuyến đường giao thông đấu nối trực tiếp ra Đường Điểu Xiển đoạn từ Xa lộ Hà Nội  đến Hết thửa đất số 22, tờ BĐĐC số 67,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113" s="154"/>
      <c r="M113" s="154"/>
      <c r="N113" s="114">
        <f t="shared" si="78"/>
        <v>390</v>
      </c>
      <c r="O113" s="114">
        <f t="shared" si="79"/>
        <v>260</v>
      </c>
      <c r="P113" s="114">
        <v>860</v>
      </c>
      <c r="Q113" s="114">
        <v>570</v>
      </c>
      <c r="R113" s="118">
        <f>VLOOKUP(C113,'[1]1. MA DO'!$E$5:$AJ$1933,32,0)</f>
        <v>1.21</v>
      </c>
      <c r="S113" s="53">
        <v>450</v>
      </c>
      <c r="T113" s="53">
        <v>410</v>
      </c>
      <c r="U113" s="53">
        <v>390</v>
      </c>
      <c r="V113" s="53">
        <v>370</v>
      </c>
      <c r="W113" s="96">
        <f t="shared" si="44"/>
        <v>1500</v>
      </c>
      <c r="X113" s="96">
        <f t="shared" si="45"/>
        <v>1030</v>
      </c>
      <c r="Y113" s="96">
        <f t="shared" si="46"/>
        <v>860</v>
      </c>
      <c r="Z113" s="96">
        <f t="shared" si="47"/>
        <v>670</v>
      </c>
      <c r="AA113" s="20">
        <v>1</v>
      </c>
      <c r="AB113" s="84">
        <v>290</v>
      </c>
      <c r="AC113" s="84">
        <v>270</v>
      </c>
      <c r="AD113" s="84">
        <v>260</v>
      </c>
      <c r="AE113" s="84">
        <v>250</v>
      </c>
      <c r="AF113" s="96">
        <f t="shared" si="48"/>
        <v>970</v>
      </c>
      <c r="AG113" s="96">
        <f t="shared" si="49"/>
        <v>680</v>
      </c>
      <c r="AH113" s="96">
        <f t="shared" si="50"/>
        <v>570</v>
      </c>
      <c r="AI113" s="96">
        <f t="shared" si="51"/>
        <v>450</v>
      </c>
      <c r="AJ113" s="102">
        <f>'ĐẤT PNN'!I113-'ĐẤT NN'!P113</f>
        <v>3140</v>
      </c>
    </row>
    <row r="114" spans="1:36" s="17" customFormat="1" ht="78.75" customHeight="1">
      <c r="A114" s="108">
        <f t="shared" si="52"/>
        <v>102</v>
      </c>
      <c r="B114" s="108" t="str">
        <f>'ĐẤT PNN'!B114</f>
        <v>VT4</v>
      </c>
      <c r="C114" s="116" t="str">
        <f t="shared" si="77"/>
        <v>BH58DT</v>
      </c>
      <c r="D114" s="108" t="s">
        <v>233</v>
      </c>
      <c r="E114" s="108" t="s">
        <v>86</v>
      </c>
      <c r="F114" s="116" t="str">
        <f t="shared" si="65"/>
        <v>Phường Long BìnhVị trí 4370</v>
      </c>
      <c r="G114" s="108" t="str">
        <f>VLOOKUP(F114,'[3]CLN.CHN'!$E$58:$H$69,2,0)</f>
        <v>TPBH1</v>
      </c>
      <c r="H114" s="117" t="str">
        <f t="shared" si="43"/>
        <v>Phường Long BìnhTPBH1Vị trí 1450</v>
      </c>
      <c r="I114" s="109"/>
      <c r="J114" s="109"/>
      <c r="K114" s="154" t="str">
        <f>'ĐẤT PNN'!D114</f>
        <v>Các tuyến đường giao thông đấu nối trực tiếp ra Đường Điểu Xiển đoạn từ Xa lộ Hà Nội  đến Hết thửa đất số 22, tờ BĐĐC số 67, phường Long Bình có hiện trạng là đường nhựa, bê tông xi măng:
- Có bề rộng từ ≥3m đến &lt;5m, cách đường giao thông &gt;600m.
- Có bề rộng &lt;3m, cách đường giao thông &gt;200m.</v>
      </c>
      <c r="L114" s="154"/>
      <c r="M114" s="154"/>
      <c r="N114" s="114">
        <f t="shared" si="78"/>
        <v>370</v>
      </c>
      <c r="O114" s="114">
        <f t="shared" si="79"/>
        <v>250</v>
      </c>
      <c r="P114" s="114">
        <v>670</v>
      </c>
      <c r="Q114" s="114">
        <v>450</v>
      </c>
      <c r="R114" s="118">
        <f>VLOOKUP(C114,'[1]1. MA DO'!$E$5:$AJ$1933,32,0)</f>
        <v>1.21</v>
      </c>
      <c r="S114" s="53">
        <v>450</v>
      </c>
      <c r="T114" s="53">
        <v>410</v>
      </c>
      <c r="U114" s="53">
        <v>390</v>
      </c>
      <c r="V114" s="53">
        <v>370</v>
      </c>
      <c r="W114" s="96">
        <f t="shared" si="44"/>
        <v>1500</v>
      </c>
      <c r="X114" s="96">
        <f t="shared" si="45"/>
        <v>1030</v>
      </c>
      <c r="Y114" s="96">
        <f t="shared" si="46"/>
        <v>860</v>
      </c>
      <c r="Z114" s="96">
        <f t="shared" si="47"/>
        <v>670</v>
      </c>
      <c r="AA114" s="20">
        <v>1</v>
      </c>
      <c r="AB114" s="84">
        <v>290</v>
      </c>
      <c r="AC114" s="84">
        <v>270</v>
      </c>
      <c r="AD114" s="84">
        <v>260</v>
      </c>
      <c r="AE114" s="84">
        <v>250</v>
      </c>
      <c r="AF114" s="96">
        <f t="shared" si="48"/>
        <v>970</v>
      </c>
      <c r="AG114" s="96">
        <f t="shared" si="49"/>
        <v>680</v>
      </c>
      <c r="AH114" s="96">
        <f t="shared" si="50"/>
        <v>570</v>
      </c>
      <c r="AI114" s="96">
        <f t="shared" si="51"/>
        <v>450</v>
      </c>
      <c r="AJ114" s="102">
        <f>'ĐẤT PNN'!I114-'ĐẤT NN'!P114</f>
        <v>1930</v>
      </c>
    </row>
    <row r="115" spans="1:36" s="17" customFormat="1" ht="94.5" customHeight="1">
      <c r="A115" s="108">
        <f t="shared" si="52"/>
        <v>103</v>
      </c>
      <c r="B115" s="108" t="str">
        <f>'ĐẤT PNN'!B115</f>
        <v>VT2*0,8</v>
      </c>
      <c r="C115" s="116" t="str">
        <f t="shared" si="77"/>
        <v>BH58DT</v>
      </c>
      <c r="D115" s="108" t="s">
        <v>231</v>
      </c>
      <c r="E115" s="108" t="s">
        <v>86</v>
      </c>
      <c r="F115" s="116" t="str">
        <f t="shared" si="65"/>
        <v>Phường Long BìnhVị trí 2410</v>
      </c>
      <c r="G115" s="108" t="str">
        <f>VLOOKUP(F115,'[3]CLN.CHN'!$E$58:$H$69,2,0)</f>
        <v>TPBH1</v>
      </c>
      <c r="H115" s="117" t="str">
        <f t="shared" si="43"/>
        <v>Phường Long BìnhTPBH1Vị trí 1450</v>
      </c>
      <c r="I115" s="109"/>
      <c r="J115" s="109"/>
      <c r="K115" s="154" t="str">
        <f>'ĐẤT PNN'!D115</f>
        <v>Các tuyến đường giao thông không đấu nối trực tiếp và thông ra Đường Điểu Xiển đoạn từ Xa lộ Hà Nội  đến Hết thửa đất số 22, tờ BĐĐC số 67, phường Long Bình có hiện trạng là đường nhựa, bê tông xi măng:
- Có bề rộng ≥5m, cách đường giao thông ≤600m.
- Có bề rộng từ ≥3m đến &lt;5m, cách đường giao thông ≤400m.</v>
      </c>
      <c r="L115" s="154"/>
      <c r="M115" s="154"/>
      <c r="N115" s="114">
        <f t="shared" si="78"/>
        <v>410</v>
      </c>
      <c r="O115" s="114">
        <f t="shared" si="79"/>
        <v>270</v>
      </c>
      <c r="P115" s="114">
        <v>1030</v>
      </c>
      <c r="Q115" s="114">
        <v>680</v>
      </c>
      <c r="R115" s="118">
        <f>VLOOKUP(C115,'[1]1. MA DO'!$E$5:$AJ$1933,32,0)</f>
        <v>1.21</v>
      </c>
      <c r="S115" s="53">
        <v>450</v>
      </c>
      <c r="T115" s="53">
        <v>410</v>
      </c>
      <c r="U115" s="53">
        <v>390</v>
      </c>
      <c r="V115" s="53">
        <v>370</v>
      </c>
      <c r="W115" s="96">
        <f t="shared" si="44"/>
        <v>1500</v>
      </c>
      <c r="X115" s="96">
        <f t="shared" si="45"/>
        <v>1030</v>
      </c>
      <c r="Y115" s="96">
        <f t="shared" si="46"/>
        <v>860</v>
      </c>
      <c r="Z115" s="96">
        <f t="shared" si="47"/>
        <v>670</v>
      </c>
      <c r="AA115" s="20">
        <v>1</v>
      </c>
      <c r="AB115" s="84">
        <v>290</v>
      </c>
      <c r="AC115" s="84">
        <v>270</v>
      </c>
      <c r="AD115" s="84">
        <v>260</v>
      </c>
      <c r="AE115" s="84">
        <v>250</v>
      </c>
      <c r="AF115" s="96">
        <f t="shared" si="48"/>
        <v>970</v>
      </c>
      <c r="AG115" s="96">
        <f t="shared" si="49"/>
        <v>680</v>
      </c>
      <c r="AH115" s="96">
        <f t="shared" si="50"/>
        <v>570</v>
      </c>
      <c r="AI115" s="96">
        <f t="shared" si="51"/>
        <v>450</v>
      </c>
      <c r="AJ115" s="102">
        <f>'ĐẤT PNN'!I115-'ĐẤT NN'!P115</f>
        <v>4470</v>
      </c>
    </row>
    <row r="116" spans="1:36" s="17" customFormat="1" ht="94.5" customHeight="1">
      <c r="A116" s="108">
        <f t="shared" si="52"/>
        <v>104</v>
      </c>
      <c r="B116" s="108" t="str">
        <f>'ĐẤT PNN'!B116</f>
        <v>VT3*0,8</v>
      </c>
      <c r="C116" s="116" t="str">
        <f t="shared" si="77"/>
        <v>BH58DT</v>
      </c>
      <c r="D116" s="108" t="s">
        <v>232</v>
      </c>
      <c r="E116" s="108" t="s">
        <v>86</v>
      </c>
      <c r="F116" s="116" t="str">
        <f t="shared" si="65"/>
        <v>Phường Long BìnhVị trí 3390</v>
      </c>
      <c r="G116" s="108" t="str">
        <f>VLOOKUP(F116,'[3]CLN.CHN'!$E$58:$H$69,2,0)</f>
        <v>TPBH1</v>
      </c>
      <c r="H116" s="117" t="str">
        <f t="shared" si="43"/>
        <v>Phường Long BìnhTPBH1Vị trí 1450</v>
      </c>
      <c r="I116" s="109"/>
      <c r="J116" s="109"/>
      <c r="K116" s="154" t="str">
        <f>'ĐẤT PNN'!D116</f>
        <v>Các tuyến đường giao thông không đấu nối trực tiếp và thông ra Đường Điểu Xiển đoạn từ Xa lộ Hà Nội  đến Hết thửa đất số 22, tờ BĐĐC số 67,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116" s="154"/>
      <c r="M116" s="154"/>
      <c r="N116" s="114">
        <f t="shared" si="78"/>
        <v>390</v>
      </c>
      <c r="O116" s="114">
        <f t="shared" si="79"/>
        <v>260</v>
      </c>
      <c r="P116" s="114">
        <v>860</v>
      </c>
      <c r="Q116" s="114">
        <v>570</v>
      </c>
      <c r="R116" s="118">
        <f>VLOOKUP(C116,'[1]1. MA DO'!$E$5:$AJ$1933,32,0)</f>
        <v>1.21</v>
      </c>
      <c r="S116" s="53">
        <v>450</v>
      </c>
      <c r="T116" s="53">
        <v>410</v>
      </c>
      <c r="U116" s="53">
        <v>390</v>
      </c>
      <c r="V116" s="53">
        <v>370</v>
      </c>
      <c r="W116" s="96">
        <f t="shared" si="44"/>
        <v>1500</v>
      </c>
      <c r="X116" s="96">
        <f t="shared" si="45"/>
        <v>1030</v>
      </c>
      <c r="Y116" s="96">
        <f t="shared" si="46"/>
        <v>860</v>
      </c>
      <c r="Z116" s="96">
        <f t="shared" si="47"/>
        <v>670</v>
      </c>
      <c r="AA116" s="20">
        <v>1</v>
      </c>
      <c r="AB116" s="84">
        <v>290</v>
      </c>
      <c r="AC116" s="84">
        <v>270</v>
      </c>
      <c r="AD116" s="84">
        <v>260</v>
      </c>
      <c r="AE116" s="84">
        <v>250</v>
      </c>
      <c r="AF116" s="96">
        <f t="shared" si="48"/>
        <v>970</v>
      </c>
      <c r="AG116" s="96">
        <f t="shared" si="49"/>
        <v>680</v>
      </c>
      <c r="AH116" s="96">
        <f t="shared" si="50"/>
        <v>570</v>
      </c>
      <c r="AI116" s="96">
        <f t="shared" si="51"/>
        <v>450</v>
      </c>
      <c r="AJ116" s="102">
        <f>'ĐẤT PNN'!I116-'ĐẤT NN'!P116</f>
        <v>2740</v>
      </c>
    </row>
    <row r="117" spans="1:36" s="17" customFormat="1" ht="78.75" customHeight="1">
      <c r="A117" s="108">
        <f t="shared" si="52"/>
        <v>105</v>
      </c>
      <c r="B117" s="108" t="str">
        <f>'ĐẤT PNN'!B117</f>
        <v>VT4*0,8</v>
      </c>
      <c r="C117" s="116" t="str">
        <f t="shared" si="77"/>
        <v>BH58DT</v>
      </c>
      <c r="D117" s="108" t="s">
        <v>233</v>
      </c>
      <c r="E117" s="108" t="s">
        <v>86</v>
      </c>
      <c r="F117" s="116" t="str">
        <f t="shared" si="65"/>
        <v>Phường Long BìnhVị trí 4370</v>
      </c>
      <c r="G117" s="108" t="str">
        <f>VLOOKUP(F117,'[3]CLN.CHN'!$E$58:$H$69,2,0)</f>
        <v>TPBH1</v>
      </c>
      <c r="H117" s="117" t="str">
        <f t="shared" si="43"/>
        <v>Phường Long BìnhTPBH1Vị trí 1450</v>
      </c>
      <c r="I117" s="109"/>
      <c r="J117" s="109"/>
      <c r="K117" s="154" t="str">
        <f>'ĐẤT PNN'!D117</f>
        <v>Các tuyến đường giao thông không đấu nối trực tiếp và thông ra Đường Điểu Xiển đoạn từ Xa lộ Hà Nội  đến Hết thửa đất số 22, tờ BĐĐC số 67, phường Long Bình có hiện trạng là đường nhựa, bê tông xi măng:
- Có bề rộng từ ≥3m đến &lt;5m, cách đường giao thông &gt;600m.
- Có bề rộng &lt;3m, cách đường giao thông &gt; 200m.</v>
      </c>
      <c r="L117" s="154"/>
      <c r="M117" s="154"/>
      <c r="N117" s="114">
        <f t="shared" si="78"/>
        <v>370</v>
      </c>
      <c r="O117" s="114">
        <f t="shared" si="79"/>
        <v>250</v>
      </c>
      <c r="P117" s="114">
        <v>670</v>
      </c>
      <c r="Q117" s="114">
        <v>450</v>
      </c>
      <c r="R117" s="118">
        <f>VLOOKUP(C117,'[1]1. MA DO'!$E$5:$AJ$1933,32,0)</f>
        <v>1.21</v>
      </c>
      <c r="S117" s="53">
        <v>450</v>
      </c>
      <c r="T117" s="53">
        <v>410</v>
      </c>
      <c r="U117" s="53">
        <v>390</v>
      </c>
      <c r="V117" s="53">
        <v>370</v>
      </c>
      <c r="W117" s="96">
        <f t="shared" si="44"/>
        <v>1500</v>
      </c>
      <c r="X117" s="96">
        <f t="shared" si="45"/>
        <v>1030</v>
      </c>
      <c r="Y117" s="96">
        <f t="shared" si="46"/>
        <v>860</v>
      </c>
      <c r="Z117" s="96">
        <f t="shared" si="47"/>
        <v>670</v>
      </c>
      <c r="AA117" s="20">
        <v>1</v>
      </c>
      <c r="AB117" s="84">
        <v>290</v>
      </c>
      <c r="AC117" s="84">
        <v>270</v>
      </c>
      <c r="AD117" s="84">
        <v>260</v>
      </c>
      <c r="AE117" s="84">
        <v>250</v>
      </c>
      <c r="AF117" s="96">
        <f t="shared" si="48"/>
        <v>970</v>
      </c>
      <c r="AG117" s="96">
        <f t="shared" si="49"/>
        <v>680</v>
      </c>
      <c r="AH117" s="96">
        <f t="shared" si="50"/>
        <v>570</v>
      </c>
      <c r="AI117" s="96">
        <f t="shared" si="51"/>
        <v>450</v>
      </c>
      <c r="AJ117" s="102">
        <f>'ĐẤT PNN'!I117-'ĐẤT NN'!P117</f>
        <v>1730</v>
      </c>
    </row>
    <row r="118" spans="1:36" s="17" customFormat="1" ht="63">
      <c r="A118" s="108">
        <f t="shared" si="52"/>
        <v>106</v>
      </c>
      <c r="B118" s="108" t="str">
        <f>'ĐẤT PNN'!B118</f>
        <v>BH130DT</v>
      </c>
      <c r="C118" s="116" t="str">
        <f>$B$118</f>
        <v>BH130DT</v>
      </c>
      <c r="D118" s="108" t="s">
        <v>230</v>
      </c>
      <c r="E118" s="108" t="s">
        <v>86</v>
      </c>
      <c r="F118" s="116" t="str">
        <f t="shared" si="65"/>
        <v>Phường Long BìnhVị trí 1450</v>
      </c>
      <c r="G118" s="108" t="str">
        <f>VLOOKUP(F118,'[3]CLN.CHN'!$E$58:$H$69,2,0)</f>
        <v>TPBH1</v>
      </c>
      <c r="H118" s="117" t="str">
        <f t="shared" si="43"/>
        <v>Phường Long BìnhTPBH1Vị trí 1450</v>
      </c>
      <c r="I118" s="109" t="s">
        <v>225</v>
      </c>
      <c r="J118" s="109" t="s">
        <v>222</v>
      </c>
      <c r="K118" s="110" t="str">
        <f>'ĐẤT PNN'!D118</f>
        <v>Đường Yết Kiêu</v>
      </c>
      <c r="L118" s="110" t="str">
        <f>'ĐẤT PNN'!E118</f>
        <v xml:space="preserve">Xa lộ Hà Nội </v>
      </c>
      <c r="M118" s="110" t="str">
        <f>'ĐẤT PNN'!F118</f>
        <v>Hết ranh thửa đất số 86, tờ BĐĐC số 76 về bên phải và hết ranh thửa đất số 17, tờ BĐĐC số 6 về bên trái, phường Long Bình</v>
      </c>
      <c r="N118" s="115">
        <f>S118</f>
        <v>450</v>
      </c>
      <c r="O118" s="110">
        <f>AB118</f>
        <v>290</v>
      </c>
      <c r="P118" s="113">
        <v>1500</v>
      </c>
      <c r="Q118" s="113">
        <v>970</v>
      </c>
      <c r="R118" s="118">
        <f>VLOOKUP(C118,'[1]1. MA DO'!$E$5:$AJ$1933,32,0)</f>
        <v>1.21</v>
      </c>
      <c r="S118" s="53">
        <v>450</v>
      </c>
      <c r="T118" s="53">
        <v>410</v>
      </c>
      <c r="U118" s="53">
        <v>390</v>
      </c>
      <c r="V118" s="53">
        <v>370</v>
      </c>
      <c r="W118" s="96">
        <f t="shared" si="44"/>
        <v>1500</v>
      </c>
      <c r="X118" s="96">
        <f t="shared" si="45"/>
        <v>1030</v>
      </c>
      <c r="Y118" s="96">
        <f t="shared" si="46"/>
        <v>860</v>
      </c>
      <c r="Z118" s="96">
        <f t="shared" si="47"/>
        <v>670</v>
      </c>
      <c r="AA118" s="20">
        <v>1</v>
      </c>
      <c r="AB118" s="84">
        <v>290</v>
      </c>
      <c r="AC118" s="84">
        <v>270</v>
      </c>
      <c r="AD118" s="84">
        <v>260</v>
      </c>
      <c r="AE118" s="84">
        <v>250</v>
      </c>
      <c r="AF118" s="96">
        <f t="shared" si="48"/>
        <v>970</v>
      </c>
      <c r="AG118" s="96">
        <f t="shared" si="49"/>
        <v>680</v>
      </c>
      <c r="AH118" s="96">
        <f t="shared" si="50"/>
        <v>570</v>
      </c>
      <c r="AI118" s="96">
        <f t="shared" si="51"/>
        <v>450</v>
      </c>
      <c r="AJ118" s="102">
        <f>'ĐẤT PNN'!I118-'ĐẤT NN'!P118</f>
        <v>11700</v>
      </c>
    </row>
    <row r="119" spans="1:36" s="17" customFormat="1" ht="94.5" customHeight="1">
      <c r="A119" s="108">
        <f t="shared" si="52"/>
        <v>107</v>
      </c>
      <c r="B119" s="108" t="str">
        <f>'ĐẤT PNN'!B119</f>
        <v>VT2</v>
      </c>
      <c r="C119" s="116" t="str">
        <f t="shared" ref="C119:C124" si="80">$B$118</f>
        <v>BH130DT</v>
      </c>
      <c r="D119" s="108" t="s">
        <v>231</v>
      </c>
      <c r="E119" s="108" t="s">
        <v>86</v>
      </c>
      <c r="F119" s="116" t="str">
        <f t="shared" si="65"/>
        <v>Phường Long BìnhVị trí 2410</v>
      </c>
      <c r="G119" s="108" t="str">
        <f>VLOOKUP(F119,'[3]CLN.CHN'!$E$58:$H$69,2,0)</f>
        <v>TPBH1</v>
      </c>
      <c r="H119" s="117" t="str">
        <f t="shared" si="43"/>
        <v>Phường Long BìnhTPBH1Vị trí 1450</v>
      </c>
      <c r="I119" s="109"/>
      <c r="J119" s="109"/>
      <c r="K119" s="154" t="str">
        <f>'ĐẤT PNN'!D119</f>
        <v>Các tuyến đường giao thông đấu nối trực tiếp ra Đường Yết Kiêu đoạn từ Xa lộ Hà Nội  đến Hết ranh thửa đất số 86, tờ BĐĐC số 76 về bên phải và hết ranh thửa đất số 17, tờ BĐĐC số 6 về bên trái, phường Long Bình có hiện trạng là đường nhựa, bê tông xi măng:
- Có bề rộng ≥5m, cách đường giao thông ≤600m.
- Có bề rộng từ ≥3m đến &lt;5m, cách đường giao thông ≤400m.</v>
      </c>
      <c r="L119" s="154"/>
      <c r="M119" s="154"/>
      <c r="N119" s="114">
        <f t="shared" ref="N119:N124" si="81">IF(B119="VT2",T119,IF(B119="VT3",U119,IF(B119="VT2*0,8",T119,IF(B119="VT3*0,8",U119,V119))))</f>
        <v>410</v>
      </c>
      <c r="O119" s="114">
        <f t="shared" ref="O119:O124" si="82">IF(B119="VT2",AC119,IF(B119="VT3",AD119,IF(B119="VT2*0,8",AC119,IF(B119="VT3*0,8",AD119,AE119))))</f>
        <v>270</v>
      </c>
      <c r="P119" s="114">
        <v>1030</v>
      </c>
      <c r="Q119" s="114">
        <v>680</v>
      </c>
      <c r="R119" s="118">
        <f>VLOOKUP(C119,'[1]1. MA DO'!$E$5:$AJ$1933,32,0)</f>
        <v>1.21</v>
      </c>
      <c r="S119" s="53">
        <v>450</v>
      </c>
      <c r="T119" s="53">
        <v>410</v>
      </c>
      <c r="U119" s="53">
        <v>390</v>
      </c>
      <c r="V119" s="53">
        <v>370</v>
      </c>
      <c r="W119" s="96">
        <f t="shared" si="44"/>
        <v>1500</v>
      </c>
      <c r="X119" s="96">
        <f t="shared" si="45"/>
        <v>1030</v>
      </c>
      <c r="Y119" s="96">
        <f t="shared" si="46"/>
        <v>860</v>
      </c>
      <c r="Z119" s="96">
        <f t="shared" si="47"/>
        <v>670</v>
      </c>
      <c r="AA119" s="20">
        <v>1</v>
      </c>
      <c r="AB119" s="84">
        <v>290</v>
      </c>
      <c r="AC119" s="84">
        <v>270</v>
      </c>
      <c r="AD119" s="84">
        <v>260</v>
      </c>
      <c r="AE119" s="84">
        <v>250</v>
      </c>
      <c r="AF119" s="96">
        <f t="shared" si="48"/>
        <v>970</v>
      </c>
      <c r="AG119" s="96">
        <f t="shared" si="49"/>
        <v>680</v>
      </c>
      <c r="AH119" s="96">
        <f t="shared" si="50"/>
        <v>570</v>
      </c>
      <c r="AI119" s="96">
        <f t="shared" si="51"/>
        <v>450</v>
      </c>
      <c r="AJ119" s="102">
        <f>'ĐẤT PNN'!I119-'ĐẤT NN'!P119</f>
        <v>6970</v>
      </c>
    </row>
    <row r="120" spans="1:36" s="17" customFormat="1" ht="110.25" customHeight="1">
      <c r="A120" s="108">
        <f t="shared" si="52"/>
        <v>108</v>
      </c>
      <c r="B120" s="108" t="str">
        <f>'ĐẤT PNN'!B120</f>
        <v>VT3</v>
      </c>
      <c r="C120" s="116" t="str">
        <f t="shared" si="80"/>
        <v>BH130DT</v>
      </c>
      <c r="D120" s="108" t="s">
        <v>232</v>
      </c>
      <c r="E120" s="108" t="s">
        <v>86</v>
      </c>
      <c r="F120" s="116" t="str">
        <f t="shared" si="65"/>
        <v>Phường Long BìnhVị trí 3390</v>
      </c>
      <c r="G120" s="108" t="str">
        <f>VLOOKUP(F120,'[3]CLN.CHN'!$E$58:$H$69,2,0)</f>
        <v>TPBH1</v>
      </c>
      <c r="H120" s="117" t="str">
        <f t="shared" si="43"/>
        <v>Phường Long BìnhTPBH1Vị trí 1450</v>
      </c>
      <c r="I120" s="109"/>
      <c r="J120" s="109"/>
      <c r="K120" s="154" t="str">
        <f>'ĐẤT PNN'!D120</f>
        <v>Các tuyến đường giao thông đấu nối trực tiếp ra Đường Yết Kiêu đoạn từ Xa lộ Hà Nội  đến Hết ranh thửa đất số 86, tờ BĐĐC số 76 về bên phải và hết ranh thửa đất số 17, tờ BĐĐC số 6 về bên trái,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120" s="154"/>
      <c r="M120" s="154"/>
      <c r="N120" s="114">
        <f t="shared" si="81"/>
        <v>390</v>
      </c>
      <c r="O120" s="114">
        <f t="shared" si="82"/>
        <v>260</v>
      </c>
      <c r="P120" s="114">
        <v>860</v>
      </c>
      <c r="Q120" s="114">
        <v>570</v>
      </c>
      <c r="R120" s="118">
        <f>VLOOKUP(C120,'[1]1. MA DO'!$E$5:$AJ$1933,32,0)</f>
        <v>1.21</v>
      </c>
      <c r="S120" s="53">
        <v>450</v>
      </c>
      <c r="T120" s="53">
        <v>410</v>
      </c>
      <c r="U120" s="53">
        <v>390</v>
      </c>
      <c r="V120" s="53">
        <v>370</v>
      </c>
      <c r="W120" s="96">
        <f t="shared" si="44"/>
        <v>1500</v>
      </c>
      <c r="X120" s="96">
        <f t="shared" si="45"/>
        <v>1030</v>
      </c>
      <c r="Y120" s="96">
        <f t="shared" si="46"/>
        <v>860</v>
      </c>
      <c r="Z120" s="96">
        <f t="shared" si="47"/>
        <v>670</v>
      </c>
      <c r="AA120" s="20">
        <v>1</v>
      </c>
      <c r="AB120" s="84">
        <v>290</v>
      </c>
      <c r="AC120" s="84">
        <v>270</v>
      </c>
      <c r="AD120" s="84">
        <v>260</v>
      </c>
      <c r="AE120" s="84">
        <v>250</v>
      </c>
      <c r="AF120" s="96">
        <f t="shared" si="48"/>
        <v>970</v>
      </c>
      <c r="AG120" s="96">
        <f t="shared" si="49"/>
        <v>680</v>
      </c>
      <c r="AH120" s="96">
        <f t="shared" si="50"/>
        <v>570</v>
      </c>
      <c r="AI120" s="96">
        <f t="shared" si="51"/>
        <v>450</v>
      </c>
      <c r="AJ120" s="102">
        <f>'ĐẤT PNN'!I120-'ĐẤT NN'!P120</f>
        <v>3540</v>
      </c>
    </row>
    <row r="121" spans="1:36" s="17" customFormat="1" ht="94.5" customHeight="1">
      <c r="A121" s="108">
        <f t="shared" si="52"/>
        <v>109</v>
      </c>
      <c r="B121" s="108" t="str">
        <f>'ĐẤT PNN'!B121</f>
        <v>VT4</v>
      </c>
      <c r="C121" s="116" t="str">
        <f t="shared" si="80"/>
        <v>BH130DT</v>
      </c>
      <c r="D121" s="108" t="s">
        <v>233</v>
      </c>
      <c r="E121" s="108" t="s">
        <v>86</v>
      </c>
      <c r="F121" s="116" t="str">
        <f t="shared" si="65"/>
        <v>Phường Long BìnhVị trí 4370</v>
      </c>
      <c r="G121" s="108" t="str">
        <f>VLOOKUP(F121,'[3]CLN.CHN'!$E$58:$H$69,2,0)</f>
        <v>TPBH1</v>
      </c>
      <c r="H121" s="117" t="str">
        <f t="shared" si="43"/>
        <v>Phường Long BìnhTPBH1Vị trí 1450</v>
      </c>
      <c r="I121" s="109"/>
      <c r="J121" s="109"/>
      <c r="K121" s="154" t="str">
        <f>'ĐẤT PNN'!D121</f>
        <v>Các tuyến đường giao thông đấu nối trực tiếp ra Đường Yết Kiêu đoạn từ Xa lộ Hà Nội  đến Hết ranh thửa đất số 86, tờ BĐĐC số 76 về bên phải và hết ranh thửa đất số 17, tờ BĐĐC số 6 về bên trái, phường Long Bình có hiện trạng là đường nhựa, bê tông xi măng:
- Có bề rộng từ ≥3m đến &lt;5m, cách đường giao thông &gt;600m.
- Có bề rộng &lt;3m, cách đường giao thông &gt;200m.</v>
      </c>
      <c r="L121" s="154"/>
      <c r="M121" s="154"/>
      <c r="N121" s="114">
        <f t="shared" si="81"/>
        <v>370</v>
      </c>
      <c r="O121" s="114">
        <f t="shared" si="82"/>
        <v>250</v>
      </c>
      <c r="P121" s="114">
        <v>670</v>
      </c>
      <c r="Q121" s="114">
        <v>450</v>
      </c>
      <c r="R121" s="118">
        <f>VLOOKUP(C121,'[1]1. MA DO'!$E$5:$AJ$1933,32,0)</f>
        <v>1.21</v>
      </c>
      <c r="S121" s="53">
        <v>450</v>
      </c>
      <c r="T121" s="53">
        <v>410</v>
      </c>
      <c r="U121" s="53">
        <v>390</v>
      </c>
      <c r="V121" s="53">
        <v>370</v>
      </c>
      <c r="W121" s="96">
        <f t="shared" si="44"/>
        <v>1500</v>
      </c>
      <c r="X121" s="96">
        <f t="shared" si="45"/>
        <v>1030</v>
      </c>
      <c r="Y121" s="96">
        <f t="shared" si="46"/>
        <v>860</v>
      </c>
      <c r="Z121" s="96">
        <f t="shared" si="47"/>
        <v>670</v>
      </c>
      <c r="AA121" s="20">
        <v>1</v>
      </c>
      <c r="AB121" s="84">
        <v>290</v>
      </c>
      <c r="AC121" s="84">
        <v>270</v>
      </c>
      <c r="AD121" s="84">
        <v>260</v>
      </c>
      <c r="AE121" s="84">
        <v>250</v>
      </c>
      <c r="AF121" s="96">
        <f t="shared" si="48"/>
        <v>970</v>
      </c>
      <c r="AG121" s="96">
        <f t="shared" si="49"/>
        <v>680</v>
      </c>
      <c r="AH121" s="96">
        <f t="shared" si="50"/>
        <v>570</v>
      </c>
      <c r="AI121" s="96">
        <f t="shared" si="51"/>
        <v>450</v>
      </c>
      <c r="AJ121" s="102">
        <f>'ĐẤT PNN'!I121-'ĐẤT NN'!P121</f>
        <v>1930</v>
      </c>
    </row>
    <row r="122" spans="1:36" s="17" customFormat="1" ht="94.5" customHeight="1">
      <c r="A122" s="108">
        <f t="shared" si="52"/>
        <v>110</v>
      </c>
      <c r="B122" s="108" t="str">
        <f>'ĐẤT PNN'!B122</f>
        <v>VT2*0,8</v>
      </c>
      <c r="C122" s="116" t="str">
        <f t="shared" si="80"/>
        <v>BH130DT</v>
      </c>
      <c r="D122" s="108" t="s">
        <v>231</v>
      </c>
      <c r="E122" s="108" t="s">
        <v>86</v>
      </c>
      <c r="F122" s="116" t="str">
        <f t="shared" si="65"/>
        <v>Phường Long BìnhVị trí 2410</v>
      </c>
      <c r="G122" s="108" t="str">
        <f>VLOOKUP(F122,'[3]CLN.CHN'!$E$58:$H$69,2,0)</f>
        <v>TPBH1</v>
      </c>
      <c r="H122" s="117" t="str">
        <f t="shared" si="43"/>
        <v>Phường Long BìnhTPBH1Vị trí 1450</v>
      </c>
      <c r="I122" s="109"/>
      <c r="J122" s="109"/>
      <c r="K122" s="154" t="str">
        <f>'ĐẤT PNN'!D122</f>
        <v>Các tuyến đường giao thông không đấu nối trực tiếp và thông ra Đường Yết Kiêu đoạn từ Xa lộ Hà Nội  đến Hết ranh thửa đất số 86, tờ BĐĐC số 76 về bên phải và hết ranh thửa đất số 17, tờ BĐĐC số 6 về bên trái, phường Long Bình có hiện trạng là đường nhựa, bê tông xi măng:
- Có bề rộng ≥5m, cách đường giao thông ≤600m.
- Có bề rộng từ ≥3m đến &lt;5m, cách đường giao thông ≤400m.</v>
      </c>
      <c r="L122" s="154"/>
      <c r="M122" s="154"/>
      <c r="N122" s="114">
        <f t="shared" si="81"/>
        <v>410</v>
      </c>
      <c r="O122" s="114">
        <f t="shared" si="82"/>
        <v>270</v>
      </c>
      <c r="P122" s="114">
        <v>1030</v>
      </c>
      <c r="Q122" s="114">
        <v>680</v>
      </c>
      <c r="R122" s="118">
        <f>VLOOKUP(C122,'[1]1. MA DO'!$E$5:$AJ$1933,32,0)</f>
        <v>1.21</v>
      </c>
      <c r="S122" s="53">
        <v>450</v>
      </c>
      <c r="T122" s="53">
        <v>410</v>
      </c>
      <c r="U122" s="53">
        <v>390</v>
      </c>
      <c r="V122" s="53">
        <v>370</v>
      </c>
      <c r="W122" s="96">
        <f t="shared" si="44"/>
        <v>1500</v>
      </c>
      <c r="X122" s="96">
        <f t="shared" si="45"/>
        <v>1030</v>
      </c>
      <c r="Y122" s="96">
        <f t="shared" si="46"/>
        <v>860</v>
      </c>
      <c r="Z122" s="96">
        <f t="shared" si="47"/>
        <v>670</v>
      </c>
      <c r="AA122" s="20">
        <v>1</v>
      </c>
      <c r="AB122" s="84">
        <v>290</v>
      </c>
      <c r="AC122" s="84">
        <v>270</v>
      </c>
      <c r="AD122" s="84">
        <v>260</v>
      </c>
      <c r="AE122" s="84">
        <v>250</v>
      </c>
      <c r="AF122" s="96">
        <f t="shared" si="48"/>
        <v>970</v>
      </c>
      <c r="AG122" s="96">
        <f t="shared" si="49"/>
        <v>680</v>
      </c>
      <c r="AH122" s="96">
        <f t="shared" si="50"/>
        <v>570</v>
      </c>
      <c r="AI122" s="96">
        <f t="shared" si="51"/>
        <v>450</v>
      </c>
      <c r="AJ122" s="102">
        <f>'ĐẤT PNN'!I122-'ĐẤT NN'!P122</f>
        <v>6270</v>
      </c>
    </row>
    <row r="123" spans="1:36" s="17" customFormat="1" ht="94.5" customHeight="1">
      <c r="A123" s="108">
        <f t="shared" si="52"/>
        <v>111</v>
      </c>
      <c r="B123" s="108" t="str">
        <f>'ĐẤT PNN'!B123</f>
        <v>VT3*0,8</v>
      </c>
      <c r="C123" s="116" t="str">
        <f t="shared" si="80"/>
        <v>BH130DT</v>
      </c>
      <c r="D123" s="108" t="s">
        <v>232</v>
      </c>
      <c r="E123" s="108" t="s">
        <v>86</v>
      </c>
      <c r="F123" s="116" t="str">
        <f t="shared" si="65"/>
        <v>Phường Long BìnhVị trí 3390</v>
      </c>
      <c r="G123" s="108" t="str">
        <f>VLOOKUP(F123,'[3]CLN.CHN'!$E$58:$H$69,2,0)</f>
        <v>TPBH1</v>
      </c>
      <c r="H123" s="117" t="str">
        <f t="shared" si="43"/>
        <v>Phường Long BìnhTPBH1Vị trí 1450</v>
      </c>
      <c r="I123" s="109"/>
      <c r="J123" s="109"/>
      <c r="K123" s="154" t="str">
        <f>'ĐẤT PNN'!D123</f>
        <v>Các tuyến đường giao thông không đấu nối trực tiếp và thông ra Đường Yết Kiêu đoạn từ Xa lộ Hà Nội  đến Hết ranh thửa đất số 86, tờ BĐĐC số 76 về bên phải và hết ranh thửa đất số 17, tờ BĐĐC số 6 về bên trái,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123" s="154"/>
      <c r="M123" s="154"/>
      <c r="N123" s="114">
        <f t="shared" si="81"/>
        <v>390</v>
      </c>
      <c r="O123" s="114">
        <f t="shared" si="82"/>
        <v>260</v>
      </c>
      <c r="P123" s="114">
        <v>860</v>
      </c>
      <c r="Q123" s="114">
        <v>570</v>
      </c>
      <c r="R123" s="118">
        <f>VLOOKUP(C123,'[1]1. MA DO'!$E$5:$AJ$1933,32,0)</f>
        <v>1.21</v>
      </c>
      <c r="S123" s="53">
        <v>450</v>
      </c>
      <c r="T123" s="53">
        <v>410</v>
      </c>
      <c r="U123" s="53">
        <v>390</v>
      </c>
      <c r="V123" s="53">
        <v>370</v>
      </c>
      <c r="W123" s="96">
        <f t="shared" si="44"/>
        <v>1500</v>
      </c>
      <c r="X123" s="96">
        <f t="shared" si="45"/>
        <v>1030</v>
      </c>
      <c r="Y123" s="96">
        <f t="shared" si="46"/>
        <v>860</v>
      </c>
      <c r="Z123" s="96">
        <f t="shared" si="47"/>
        <v>670</v>
      </c>
      <c r="AA123" s="20">
        <v>1</v>
      </c>
      <c r="AB123" s="84">
        <v>290</v>
      </c>
      <c r="AC123" s="84">
        <v>270</v>
      </c>
      <c r="AD123" s="84">
        <v>260</v>
      </c>
      <c r="AE123" s="84">
        <v>250</v>
      </c>
      <c r="AF123" s="96">
        <f t="shared" si="48"/>
        <v>970</v>
      </c>
      <c r="AG123" s="96">
        <f t="shared" si="49"/>
        <v>680</v>
      </c>
      <c r="AH123" s="96">
        <f t="shared" si="50"/>
        <v>570</v>
      </c>
      <c r="AI123" s="96">
        <f t="shared" si="51"/>
        <v>450</v>
      </c>
      <c r="AJ123" s="102">
        <f>'ĐẤT PNN'!I123-'ĐẤT NN'!P123</f>
        <v>3140</v>
      </c>
    </row>
    <row r="124" spans="1:36" s="17" customFormat="1" ht="94.5" customHeight="1">
      <c r="A124" s="108">
        <f t="shared" si="52"/>
        <v>112</v>
      </c>
      <c r="B124" s="108" t="str">
        <f>'ĐẤT PNN'!B124</f>
        <v>VT4*0,8</v>
      </c>
      <c r="C124" s="116" t="str">
        <f t="shared" si="80"/>
        <v>BH130DT</v>
      </c>
      <c r="D124" s="108" t="s">
        <v>233</v>
      </c>
      <c r="E124" s="108" t="s">
        <v>86</v>
      </c>
      <c r="F124" s="116" t="str">
        <f t="shared" si="65"/>
        <v>Phường Long BìnhVị trí 4370</v>
      </c>
      <c r="G124" s="108" t="str">
        <f>VLOOKUP(F124,'[3]CLN.CHN'!$E$58:$H$69,2,0)</f>
        <v>TPBH1</v>
      </c>
      <c r="H124" s="117" t="str">
        <f t="shared" si="43"/>
        <v>Phường Long BìnhTPBH1Vị trí 1450</v>
      </c>
      <c r="I124" s="109"/>
      <c r="J124" s="109"/>
      <c r="K124" s="154" t="str">
        <f>'ĐẤT PNN'!D124</f>
        <v>Các tuyến đường giao thông không đấu nối trực tiếp và thông ra Đường Yết Kiêu đoạn từ Xa lộ Hà Nội  đến Hết ranh thửa đất số 86, tờ BĐĐC số 76 về bên phải và hết ranh thửa đất số 17, tờ BĐĐC số 6 về bên trái, phường Long Bình có hiện trạng là đường nhựa, bê tông xi măng:
- Có bề rộng từ ≥3m đến &lt;5m, cách đường giao thông &gt;600m.
- Có bề rộng &lt;3m, cách đường giao thông &gt; 200m.</v>
      </c>
      <c r="L124" s="154"/>
      <c r="M124" s="154"/>
      <c r="N124" s="114">
        <f t="shared" si="81"/>
        <v>370</v>
      </c>
      <c r="O124" s="114">
        <f t="shared" si="82"/>
        <v>250</v>
      </c>
      <c r="P124" s="114">
        <v>670</v>
      </c>
      <c r="Q124" s="114">
        <v>450</v>
      </c>
      <c r="R124" s="118">
        <f>VLOOKUP(C124,'[1]1. MA DO'!$E$5:$AJ$1933,32,0)</f>
        <v>1.21</v>
      </c>
      <c r="S124" s="53">
        <v>450</v>
      </c>
      <c r="T124" s="53">
        <v>410</v>
      </c>
      <c r="U124" s="53">
        <v>390</v>
      </c>
      <c r="V124" s="53">
        <v>370</v>
      </c>
      <c r="W124" s="96">
        <f t="shared" si="44"/>
        <v>1500</v>
      </c>
      <c r="X124" s="96">
        <f t="shared" si="45"/>
        <v>1030</v>
      </c>
      <c r="Y124" s="96">
        <f t="shared" si="46"/>
        <v>860</v>
      </c>
      <c r="Z124" s="96">
        <f t="shared" si="47"/>
        <v>670</v>
      </c>
      <c r="AA124" s="20">
        <v>1</v>
      </c>
      <c r="AB124" s="84">
        <v>290</v>
      </c>
      <c r="AC124" s="84">
        <v>270</v>
      </c>
      <c r="AD124" s="84">
        <v>260</v>
      </c>
      <c r="AE124" s="84">
        <v>250</v>
      </c>
      <c r="AF124" s="96">
        <f t="shared" si="48"/>
        <v>970</v>
      </c>
      <c r="AG124" s="96">
        <f t="shared" si="49"/>
        <v>680</v>
      </c>
      <c r="AH124" s="96">
        <f t="shared" si="50"/>
        <v>570</v>
      </c>
      <c r="AI124" s="96">
        <f t="shared" si="51"/>
        <v>450</v>
      </c>
      <c r="AJ124" s="102">
        <f>'ĐẤT PNN'!I124-'ĐẤT NN'!P124</f>
        <v>1730</v>
      </c>
    </row>
    <row r="125" spans="1:36" s="17" customFormat="1" ht="63">
      <c r="A125" s="108">
        <f t="shared" si="52"/>
        <v>113</v>
      </c>
      <c r="B125" s="108" t="str">
        <f>'ĐẤT PNN'!B125</f>
        <v>BH127DT</v>
      </c>
      <c r="C125" s="116" t="str">
        <f>$B$125</f>
        <v>BH127DT</v>
      </c>
      <c r="D125" s="108" t="s">
        <v>230</v>
      </c>
      <c r="E125" s="108" t="s">
        <v>86</v>
      </c>
      <c r="F125" s="116" t="str">
        <f t="shared" si="65"/>
        <v>Phường Long BìnhVị trí 1450</v>
      </c>
      <c r="G125" s="108" t="str">
        <f>VLOOKUP(F125,'[3]CLN.CHN'!$E$58:$H$69,2,0)</f>
        <v>TPBH1</v>
      </c>
      <c r="H125" s="117" t="str">
        <f t="shared" si="43"/>
        <v>Phường Long BìnhTPBH1Vị trí 1450</v>
      </c>
      <c r="I125" s="109" t="s">
        <v>225</v>
      </c>
      <c r="J125" s="109" t="s">
        <v>222</v>
      </c>
      <c r="K125" s="110" t="str">
        <f>'ĐẤT PNN'!D125</f>
        <v>Đường Yết Kiêu</v>
      </c>
      <c r="L125" s="110" t="str">
        <f>'ĐẤT PNN'!E125</f>
        <v xml:space="preserve">Xa lộ Hà Nội </v>
      </c>
      <c r="M125" s="110" t="str">
        <f>'ĐẤT PNN'!F125</f>
        <v>Đường liên khu 3, 4, 5 (phường Long Bình)</v>
      </c>
      <c r="N125" s="115">
        <f>S125</f>
        <v>450</v>
      </c>
      <c r="O125" s="110">
        <f>AB125</f>
        <v>290</v>
      </c>
      <c r="P125" s="113">
        <v>1500</v>
      </c>
      <c r="Q125" s="113">
        <v>970</v>
      </c>
      <c r="R125" s="118">
        <f>VLOOKUP(C125,'[1]1. MA DO'!$E$5:$AJ$1933,32,0)</f>
        <v>1.21</v>
      </c>
      <c r="S125" s="53">
        <v>450</v>
      </c>
      <c r="T125" s="53">
        <v>410</v>
      </c>
      <c r="U125" s="53">
        <v>390</v>
      </c>
      <c r="V125" s="53">
        <v>370</v>
      </c>
      <c r="W125" s="96">
        <f t="shared" si="44"/>
        <v>1500</v>
      </c>
      <c r="X125" s="96">
        <f t="shared" si="45"/>
        <v>1030</v>
      </c>
      <c r="Y125" s="96">
        <f t="shared" si="46"/>
        <v>860</v>
      </c>
      <c r="Z125" s="96">
        <f t="shared" si="47"/>
        <v>670</v>
      </c>
      <c r="AA125" s="20">
        <v>1</v>
      </c>
      <c r="AB125" s="84">
        <v>290</v>
      </c>
      <c r="AC125" s="84">
        <v>270</v>
      </c>
      <c r="AD125" s="84">
        <v>260</v>
      </c>
      <c r="AE125" s="84">
        <v>250</v>
      </c>
      <c r="AF125" s="96">
        <f t="shared" si="48"/>
        <v>970</v>
      </c>
      <c r="AG125" s="96">
        <f t="shared" si="49"/>
        <v>680</v>
      </c>
      <c r="AH125" s="96">
        <f t="shared" si="50"/>
        <v>570</v>
      </c>
      <c r="AI125" s="96">
        <f t="shared" si="51"/>
        <v>450</v>
      </c>
      <c r="AJ125" s="102">
        <f>'ĐẤT PNN'!I125-'ĐẤT NN'!P125</f>
        <v>12700</v>
      </c>
    </row>
    <row r="126" spans="1:36" s="17" customFormat="1" ht="94.5" customHeight="1">
      <c r="A126" s="108">
        <f t="shared" si="52"/>
        <v>114</v>
      </c>
      <c r="B126" s="108" t="str">
        <f>'ĐẤT PNN'!B126</f>
        <v>VT2</v>
      </c>
      <c r="C126" s="116" t="str">
        <f t="shared" ref="C126:C131" si="83">$B$125</f>
        <v>BH127DT</v>
      </c>
      <c r="D126" s="108" t="s">
        <v>231</v>
      </c>
      <c r="E126" s="108" t="s">
        <v>86</v>
      </c>
      <c r="F126" s="116" t="str">
        <f t="shared" si="65"/>
        <v>Phường Long BìnhVị trí 2410</v>
      </c>
      <c r="G126" s="108" t="str">
        <f>VLOOKUP(F126,'[3]CLN.CHN'!$E$58:$H$69,2,0)</f>
        <v>TPBH1</v>
      </c>
      <c r="H126" s="117" t="str">
        <f t="shared" si="43"/>
        <v>Phường Long BìnhTPBH1Vị trí 1450</v>
      </c>
      <c r="I126" s="109"/>
      <c r="J126" s="109"/>
      <c r="K126" s="154" t="str">
        <f>'ĐẤT PNN'!D126</f>
        <v>Các tuyến đường giao thông đấu nối trực tiếp ra Đường Yết Kiêu đoạn từ Xa lộ Hà Nội  đến Đường liên khu 3, 4, 5 (phường Long Bình) có hiện trạng là đường nhựa, bê tông xi măng:
- Có bề rộng ≥5m, cách đường giao thông ≤600m.
- Có bề rộng từ ≥3m đến &lt;5m, cách đường giao thông ≤400m.</v>
      </c>
      <c r="L126" s="154"/>
      <c r="M126" s="154"/>
      <c r="N126" s="114">
        <f t="shared" ref="N126:N131" si="84">IF(B126="VT2",T126,IF(B126="VT3",U126,IF(B126="VT2*0,8",T126,IF(B126="VT3*0,8",U126,V126))))</f>
        <v>410</v>
      </c>
      <c r="O126" s="114">
        <f t="shared" ref="O126:O131" si="85">IF(B126="VT2",AC126,IF(B126="VT3",AD126,IF(B126="VT2*0,8",AC126,IF(B126="VT3*0,8",AD126,AE126))))</f>
        <v>270</v>
      </c>
      <c r="P126" s="114">
        <v>1030</v>
      </c>
      <c r="Q126" s="114">
        <v>680</v>
      </c>
      <c r="R126" s="118">
        <f>VLOOKUP(C126,'[1]1. MA DO'!$E$5:$AJ$1933,32,0)</f>
        <v>1.21</v>
      </c>
      <c r="S126" s="53">
        <v>450</v>
      </c>
      <c r="T126" s="53">
        <v>410</v>
      </c>
      <c r="U126" s="53">
        <v>390</v>
      </c>
      <c r="V126" s="53">
        <v>370</v>
      </c>
      <c r="W126" s="96">
        <f t="shared" si="44"/>
        <v>1500</v>
      </c>
      <c r="X126" s="96">
        <f t="shared" si="45"/>
        <v>1030</v>
      </c>
      <c r="Y126" s="96">
        <f t="shared" si="46"/>
        <v>860</v>
      </c>
      <c r="Z126" s="96">
        <f t="shared" si="47"/>
        <v>670</v>
      </c>
      <c r="AA126" s="20">
        <v>1</v>
      </c>
      <c r="AB126" s="84">
        <v>290</v>
      </c>
      <c r="AC126" s="84">
        <v>270</v>
      </c>
      <c r="AD126" s="84">
        <v>260</v>
      </c>
      <c r="AE126" s="84">
        <v>250</v>
      </c>
      <c r="AF126" s="96">
        <f t="shared" si="48"/>
        <v>970</v>
      </c>
      <c r="AG126" s="96">
        <f t="shared" si="49"/>
        <v>680</v>
      </c>
      <c r="AH126" s="96">
        <f t="shared" si="50"/>
        <v>570</v>
      </c>
      <c r="AI126" s="96">
        <f t="shared" si="51"/>
        <v>450</v>
      </c>
      <c r="AJ126" s="102">
        <f>'ĐẤT PNN'!I126-'ĐẤT NN'!P126</f>
        <v>6070</v>
      </c>
    </row>
    <row r="127" spans="1:36" s="17" customFormat="1" ht="110.25" customHeight="1">
      <c r="A127" s="108">
        <f t="shared" si="52"/>
        <v>115</v>
      </c>
      <c r="B127" s="108" t="str">
        <f>'ĐẤT PNN'!B127</f>
        <v>VT3</v>
      </c>
      <c r="C127" s="116" t="str">
        <f t="shared" si="83"/>
        <v>BH127DT</v>
      </c>
      <c r="D127" s="108" t="s">
        <v>232</v>
      </c>
      <c r="E127" s="108" t="s">
        <v>86</v>
      </c>
      <c r="F127" s="116" t="str">
        <f t="shared" si="65"/>
        <v>Phường Long BìnhVị trí 3390</v>
      </c>
      <c r="G127" s="108" t="str">
        <f>VLOOKUP(F127,'[3]CLN.CHN'!$E$58:$H$69,2,0)</f>
        <v>TPBH1</v>
      </c>
      <c r="H127" s="117" t="str">
        <f t="shared" si="43"/>
        <v>Phường Long BìnhTPBH1Vị trí 1450</v>
      </c>
      <c r="I127" s="109"/>
      <c r="J127" s="109"/>
      <c r="K127" s="154" t="str">
        <f>'ĐẤT PNN'!D127</f>
        <v>Các tuyến đường giao thông đấu nối trực tiếp ra Đường Yết Kiêu đoạn từ Xa lộ Hà Nội  đến Đường liên khu 3, 4, 5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127" s="154"/>
      <c r="M127" s="154"/>
      <c r="N127" s="114">
        <f t="shared" si="84"/>
        <v>390</v>
      </c>
      <c r="O127" s="114">
        <f t="shared" si="85"/>
        <v>260</v>
      </c>
      <c r="P127" s="114">
        <v>860</v>
      </c>
      <c r="Q127" s="114">
        <v>570</v>
      </c>
      <c r="R127" s="118">
        <f>VLOOKUP(C127,'[1]1. MA DO'!$E$5:$AJ$1933,32,0)</f>
        <v>1.21</v>
      </c>
      <c r="S127" s="53">
        <v>450</v>
      </c>
      <c r="T127" s="53">
        <v>410</v>
      </c>
      <c r="U127" s="53">
        <v>390</v>
      </c>
      <c r="V127" s="53">
        <v>370</v>
      </c>
      <c r="W127" s="96">
        <f t="shared" si="44"/>
        <v>1500</v>
      </c>
      <c r="X127" s="96">
        <f t="shared" si="45"/>
        <v>1030</v>
      </c>
      <c r="Y127" s="96">
        <f t="shared" si="46"/>
        <v>860</v>
      </c>
      <c r="Z127" s="96">
        <f t="shared" si="47"/>
        <v>670</v>
      </c>
      <c r="AA127" s="20">
        <v>1</v>
      </c>
      <c r="AB127" s="84">
        <v>290</v>
      </c>
      <c r="AC127" s="84">
        <v>270</v>
      </c>
      <c r="AD127" s="84">
        <v>260</v>
      </c>
      <c r="AE127" s="84">
        <v>250</v>
      </c>
      <c r="AF127" s="96">
        <f t="shared" si="48"/>
        <v>970</v>
      </c>
      <c r="AG127" s="96">
        <f t="shared" si="49"/>
        <v>680</v>
      </c>
      <c r="AH127" s="96">
        <f t="shared" si="50"/>
        <v>570</v>
      </c>
      <c r="AI127" s="96">
        <f t="shared" si="51"/>
        <v>450</v>
      </c>
      <c r="AJ127" s="102">
        <f>'ĐẤT PNN'!I127-'ĐẤT NN'!P127</f>
        <v>3740</v>
      </c>
    </row>
    <row r="128" spans="1:36" s="17" customFormat="1" ht="63" customHeight="1">
      <c r="A128" s="108">
        <f t="shared" si="52"/>
        <v>116</v>
      </c>
      <c r="B128" s="108" t="str">
        <f>'ĐẤT PNN'!B128</f>
        <v>VT4</v>
      </c>
      <c r="C128" s="116" t="str">
        <f t="shared" si="83"/>
        <v>BH127DT</v>
      </c>
      <c r="D128" s="108" t="s">
        <v>233</v>
      </c>
      <c r="E128" s="108" t="s">
        <v>86</v>
      </c>
      <c r="F128" s="116" t="str">
        <f t="shared" si="65"/>
        <v>Phường Long BìnhVị trí 4370</v>
      </c>
      <c r="G128" s="108" t="str">
        <f>VLOOKUP(F128,'[3]CLN.CHN'!$E$58:$H$69,2,0)</f>
        <v>TPBH1</v>
      </c>
      <c r="H128" s="117" t="str">
        <f t="shared" si="43"/>
        <v>Phường Long BìnhTPBH1Vị trí 1450</v>
      </c>
      <c r="I128" s="109"/>
      <c r="J128" s="109"/>
      <c r="K128" s="154" t="str">
        <f>'ĐẤT PNN'!D128</f>
        <v>Các tuyến đường giao thông đấu nối trực tiếp ra Đường Yết Kiêu đoạn từ Xa lộ Hà Nội  đến Đường liên khu 3, 4, 5 (phường Long Bình) có hiện trạng là đường nhựa, bê tông xi măng:
- Có bề rộng từ ≥3m đến &lt;5m, cách đường giao thông &gt;600m.
- Có bề rộng &lt;3m, cách đường giao thông &gt;200m.</v>
      </c>
      <c r="L128" s="154"/>
      <c r="M128" s="154"/>
      <c r="N128" s="114">
        <f t="shared" si="84"/>
        <v>370</v>
      </c>
      <c r="O128" s="114">
        <f t="shared" si="85"/>
        <v>250</v>
      </c>
      <c r="P128" s="114">
        <v>670</v>
      </c>
      <c r="Q128" s="114">
        <v>450</v>
      </c>
      <c r="R128" s="118">
        <f>VLOOKUP(C128,'[1]1. MA DO'!$E$5:$AJ$1933,32,0)</f>
        <v>1.21</v>
      </c>
      <c r="S128" s="53">
        <v>450</v>
      </c>
      <c r="T128" s="53">
        <v>410</v>
      </c>
      <c r="U128" s="53">
        <v>390</v>
      </c>
      <c r="V128" s="53">
        <v>370</v>
      </c>
      <c r="W128" s="96">
        <f t="shared" si="44"/>
        <v>1500</v>
      </c>
      <c r="X128" s="96">
        <f t="shared" si="45"/>
        <v>1030</v>
      </c>
      <c r="Y128" s="96">
        <f t="shared" si="46"/>
        <v>860</v>
      </c>
      <c r="Z128" s="96">
        <f t="shared" si="47"/>
        <v>670</v>
      </c>
      <c r="AA128" s="20">
        <v>1</v>
      </c>
      <c r="AB128" s="84">
        <v>290</v>
      </c>
      <c r="AC128" s="84">
        <v>270</v>
      </c>
      <c r="AD128" s="84">
        <v>260</v>
      </c>
      <c r="AE128" s="84">
        <v>250</v>
      </c>
      <c r="AF128" s="96">
        <f t="shared" si="48"/>
        <v>970</v>
      </c>
      <c r="AG128" s="96">
        <f t="shared" si="49"/>
        <v>680</v>
      </c>
      <c r="AH128" s="96">
        <f t="shared" si="50"/>
        <v>570</v>
      </c>
      <c r="AI128" s="96">
        <f t="shared" si="51"/>
        <v>450</v>
      </c>
      <c r="AJ128" s="102">
        <f>'ĐẤT PNN'!I128-'ĐẤT NN'!P128</f>
        <v>2130</v>
      </c>
    </row>
    <row r="129" spans="1:36" s="17" customFormat="1" ht="94.5" customHeight="1">
      <c r="A129" s="108">
        <f t="shared" si="52"/>
        <v>117</v>
      </c>
      <c r="B129" s="108" t="str">
        <f>'ĐẤT PNN'!B129</f>
        <v>VT2*0,8</v>
      </c>
      <c r="C129" s="116" t="str">
        <f t="shared" si="83"/>
        <v>BH127DT</v>
      </c>
      <c r="D129" s="108" t="s">
        <v>231</v>
      </c>
      <c r="E129" s="108" t="s">
        <v>86</v>
      </c>
      <c r="F129" s="116" t="str">
        <f t="shared" si="65"/>
        <v>Phường Long BìnhVị trí 2410</v>
      </c>
      <c r="G129" s="108" t="str">
        <f>VLOOKUP(F129,'[3]CLN.CHN'!$E$58:$H$69,2,0)</f>
        <v>TPBH1</v>
      </c>
      <c r="H129" s="117" t="str">
        <f t="shared" si="43"/>
        <v>Phường Long BìnhTPBH1Vị trí 1450</v>
      </c>
      <c r="I129" s="109"/>
      <c r="J129" s="109"/>
      <c r="K129" s="154" t="str">
        <f>'ĐẤT PNN'!D129</f>
        <v>Các tuyến đường giao thông không đấu nối trực tiếp và thông ra Đường Yết Kiêu đoạn từ Xa lộ Hà Nội  đến Đường liên khu 3, 4, 5 (phường Long Bình) có hiện trạng là đường nhựa, bê tông xi măng:
- Có bề rộng ≥5m, cách đường giao thông ≤600m.
- Có bề rộng từ ≥3m đến &lt;5m, cách đường giao thông ≤400m.</v>
      </c>
      <c r="L129" s="154"/>
      <c r="M129" s="154"/>
      <c r="N129" s="114">
        <f t="shared" si="84"/>
        <v>410</v>
      </c>
      <c r="O129" s="114">
        <f t="shared" si="85"/>
        <v>270</v>
      </c>
      <c r="P129" s="114">
        <v>1030</v>
      </c>
      <c r="Q129" s="114">
        <v>680</v>
      </c>
      <c r="R129" s="118">
        <f>VLOOKUP(C129,'[1]1. MA DO'!$E$5:$AJ$1933,32,0)</f>
        <v>1.21</v>
      </c>
      <c r="S129" s="53">
        <v>450</v>
      </c>
      <c r="T129" s="53">
        <v>410</v>
      </c>
      <c r="U129" s="53">
        <v>390</v>
      </c>
      <c r="V129" s="53">
        <v>370</v>
      </c>
      <c r="W129" s="96">
        <f t="shared" si="44"/>
        <v>1500</v>
      </c>
      <c r="X129" s="96">
        <f t="shared" si="45"/>
        <v>1030</v>
      </c>
      <c r="Y129" s="96">
        <f t="shared" si="46"/>
        <v>860</v>
      </c>
      <c r="Z129" s="96">
        <f t="shared" si="47"/>
        <v>670</v>
      </c>
      <c r="AA129" s="20">
        <v>1</v>
      </c>
      <c r="AB129" s="84">
        <v>290</v>
      </c>
      <c r="AC129" s="84">
        <v>270</v>
      </c>
      <c r="AD129" s="84">
        <v>260</v>
      </c>
      <c r="AE129" s="84">
        <v>250</v>
      </c>
      <c r="AF129" s="96">
        <f t="shared" si="48"/>
        <v>970</v>
      </c>
      <c r="AG129" s="96">
        <f t="shared" si="49"/>
        <v>680</v>
      </c>
      <c r="AH129" s="96">
        <f t="shared" si="50"/>
        <v>570</v>
      </c>
      <c r="AI129" s="96">
        <f t="shared" si="51"/>
        <v>450</v>
      </c>
      <c r="AJ129" s="102">
        <f>'ĐẤT PNN'!I129-'ĐẤT NN'!P129</f>
        <v>5370</v>
      </c>
    </row>
    <row r="130" spans="1:36" s="17" customFormat="1" ht="94.5" customHeight="1">
      <c r="A130" s="108">
        <f t="shared" si="52"/>
        <v>118</v>
      </c>
      <c r="B130" s="108" t="str">
        <f>'ĐẤT PNN'!B130</f>
        <v>VT3*0,8</v>
      </c>
      <c r="C130" s="116" t="str">
        <f t="shared" si="83"/>
        <v>BH127DT</v>
      </c>
      <c r="D130" s="108" t="s">
        <v>232</v>
      </c>
      <c r="E130" s="108" t="s">
        <v>86</v>
      </c>
      <c r="F130" s="116" t="str">
        <f t="shared" si="65"/>
        <v>Phường Long BìnhVị trí 3390</v>
      </c>
      <c r="G130" s="108" t="str">
        <f>VLOOKUP(F130,'[3]CLN.CHN'!$E$58:$H$69,2,0)</f>
        <v>TPBH1</v>
      </c>
      <c r="H130" s="117" t="str">
        <f t="shared" si="43"/>
        <v>Phường Long BìnhTPBH1Vị trí 1450</v>
      </c>
      <c r="I130" s="109"/>
      <c r="J130" s="109"/>
      <c r="K130" s="154" t="str">
        <f>'ĐẤT PNN'!D130</f>
        <v>Các tuyến đường giao thông không đấu nối trực tiếp và thông ra Đường Yết Kiêu đoạn từ Xa lộ Hà Nội  đến Đường liên khu 3, 4, 5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130" s="154"/>
      <c r="M130" s="154"/>
      <c r="N130" s="114">
        <f t="shared" si="84"/>
        <v>390</v>
      </c>
      <c r="O130" s="114">
        <f t="shared" si="85"/>
        <v>260</v>
      </c>
      <c r="P130" s="114">
        <v>860</v>
      </c>
      <c r="Q130" s="114">
        <v>570</v>
      </c>
      <c r="R130" s="118">
        <f>VLOOKUP(C130,'[1]1. MA DO'!$E$5:$AJ$1933,32,0)</f>
        <v>1.21</v>
      </c>
      <c r="S130" s="53">
        <v>450</v>
      </c>
      <c r="T130" s="53">
        <v>410</v>
      </c>
      <c r="U130" s="53">
        <v>390</v>
      </c>
      <c r="V130" s="53">
        <v>370</v>
      </c>
      <c r="W130" s="96">
        <f t="shared" si="44"/>
        <v>1500</v>
      </c>
      <c r="X130" s="96">
        <f t="shared" si="45"/>
        <v>1030</v>
      </c>
      <c r="Y130" s="96">
        <f t="shared" si="46"/>
        <v>860</v>
      </c>
      <c r="Z130" s="96">
        <f t="shared" si="47"/>
        <v>670</v>
      </c>
      <c r="AA130" s="20">
        <v>1</v>
      </c>
      <c r="AB130" s="84">
        <v>290</v>
      </c>
      <c r="AC130" s="84">
        <v>270</v>
      </c>
      <c r="AD130" s="84">
        <v>260</v>
      </c>
      <c r="AE130" s="84">
        <v>250</v>
      </c>
      <c r="AF130" s="96">
        <f t="shared" si="48"/>
        <v>970</v>
      </c>
      <c r="AG130" s="96">
        <f t="shared" si="49"/>
        <v>680</v>
      </c>
      <c r="AH130" s="96">
        <f t="shared" si="50"/>
        <v>570</v>
      </c>
      <c r="AI130" s="96">
        <f t="shared" si="51"/>
        <v>450</v>
      </c>
      <c r="AJ130" s="102">
        <f>'ĐẤT PNN'!I130-'ĐẤT NN'!P130</f>
        <v>3240</v>
      </c>
    </row>
    <row r="131" spans="1:36" s="17" customFormat="1" ht="78.75" customHeight="1">
      <c r="A131" s="108">
        <f t="shared" si="52"/>
        <v>119</v>
      </c>
      <c r="B131" s="108" t="str">
        <f>'ĐẤT PNN'!B131</f>
        <v>VT4*0,8</v>
      </c>
      <c r="C131" s="116" t="str">
        <f t="shared" si="83"/>
        <v>BH127DT</v>
      </c>
      <c r="D131" s="108" t="s">
        <v>233</v>
      </c>
      <c r="E131" s="108" t="s">
        <v>86</v>
      </c>
      <c r="F131" s="116" t="str">
        <f t="shared" si="65"/>
        <v>Phường Long BìnhVị trí 4370</v>
      </c>
      <c r="G131" s="108" t="str">
        <f>VLOOKUP(F131,'[3]CLN.CHN'!$E$58:$H$69,2,0)</f>
        <v>TPBH1</v>
      </c>
      <c r="H131" s="117" t="str">
        <f t="shared" si="43"/>
        <v>Phường Long BìnhTPBH1Vị trí 1450</v>
      </c>
      <c r="I131" s="109"/>
      <c r="J131" s="109"/>
      <c r="K131" s="154" t="str">
        <f>'ĐẤT PNN'!D131</f>
        <v>Các tuyến đường giao thông không đấu nối trực tiếp và thông ra Đường Yết Kiêu đoạn từ Xa lộ Hà Nội  đến Đường liên khu 3, 4, 5 (phường Long Bình) có hiện trạng là đường nhựa, bê tông xi măng:
- Có bề rộng từ ≥3m đến &lt;5m, cách đường giao thông &gt;600m.
- Có bề rộng &lt;3m, cách đường giao thông &gt; 200m.</v>
      </c>
      <c r="L131" s="154"/>
      <c r="M131" s="154"/>
      <c r="N131" s="114">
        <f t="shared" si="84"/>
        <v>370</v>
      </c>
      <c r="O131" s="114">
        <f t="shared" si="85"/>
        <v>250</v>
      </c>
      <c r="P131" s="114">
        <v>670</v>
      </c>
      <c r="Q131" s="114">
        <v>450</v>
      </c>
      <c r="R131" s="118">
        <f>VLOOKUP(C131,'[1]1. MA DO'!$E$5:$AJ$1933,32,0)</f>
        <v>1.21</v>
      </c>
      <c r="S131" s="53">
        <v>450</v>
      </c>
      <c r="T131" s="53">
        <v>410</v>
      </c>
      <c r="U131" s="53">
        <v>390</v>
      </c>
      <c r="V131" s="53">
        <v>370</v>
      </c>
      <c r="W131" s="96">
        <f t="shared" si="44"/>
        <v>1500</v>
      </c>
      <c r="X131" s="96">
        <f t="shared" si="45"/>
        <v>1030</v>
      </c>
      <c r="Y131" s="96">
        <f t="shared" si="46"/>
        <v>860</v>
      </c>
      <c r="Z131" s="96">
        <f t="shared" si="47"/>
        <v>670</v>
      </c>
      <c r="AA131" s="20">
        <v>1</v>
      </c>
      <c r="AB131" s="84">
        <v>290</v>
      </c>
      <c r="AC131" s="84">
        <v>270</v>
      </c>
      <c r="AD131" s="84">
        <v>260</v>
      </c>
      <c r="AE131" s="84">
        <v>250</v>
      </c>
      <c r="AF131" s="96">
        <f t="shared" si="48"/>
        <v>970</v>
      </c>
      <c r="AG131" s="96">
        <f t="shared" si="49"/>
        <v>680</v>
      </c>
      <c r="AH131" s="96">
        <f t="shared" si="50"/>
        <v>570</v>
      </c>
      <c r="AI131" s="96">
        <f t="shared" si="51"/>
        <v>450</v>
      </c>
      <c r="AJ131" s="102">
        <f>'ĐẤT PNN'!I131-'ĐẤT NN'!P131</f>
        <v>1830</v>
      </c>
    </row>
    <row r="132" spans="1:36" s="17" customFormat="1" ht="63">
      <c r="A132" s="108">
        <f t="shared" si="52"/>
        <v>120</v>
      </c>
      <c r="B132" s="108" t="str">
        <f>'ĐẤT PNN'!B132</f>
        <v>BH128DT</v>
      </c>
      <c r="C132" s="116" t="str">
        <f>$B$132</f>
        <v>BH128DT</v>
      </c>
      <c r="D132" s="108" t="s">
        <v>230</v>
      </c>
      <c r="E132" s="108" t="s">
        <v>86</v>
      </c>
      <c r="F132" s="116" t="str">
        <f t="shared" si="65"/>
        <v>Phường Long BìnhVị trí 1450</v>
      </c>
      <c r="G132" s="108" t="str">
        <f>VLOOKUP(F132,'[3]CLN.CHN'!$E$58:$H$69,2,0)</f>
        <v>TPBH1</v>
      </c>
      <c r="H132" s="117" t="str">
        <f t="shared" si="43"/>
        <v>Phường Long BìnhTPBH1Vị trí 1450</v>
      </c>
      <c r="I132" s="109" t="s">
        <v>225</v>
      </c>
      <c r="J132" s="109" t="s">
        <v>222</v>
      </c>
      <c r="K132" s="110" t="str">
        <f>'ĐẤT PNN'!D132</f>
        <v>Đường Lê Nguyên Đạt</v>
      </c>
      <c r="L132" s="110" t="str">
        <f>'ĐẤT PNN'!E132</f>
        <v>Xa lộ Hà Nội</v>
      </c>
      <c r="M132" s="110" t="str">
        <f>'ĐẤT PNN'!F132</f>
        <v>Đường liên khu 3, 4, 5 (phường Long Bình)</v>
      </c>
      <c r="N132" s="115">
        <f>S132</f>
        <v>450</v>
      </c>
      <c r="O132" s="110">
        <f>AB132</f>
        <v>290</v>
      </c>
      <c r="P132" s="113">
        <v>1500</v>
      </c>
      <c r="Q132" s="113">
        <v>970</v>
      </c>
      <c r="R132" s="118">
        <f>VLOOKUP(C132,'[1]1. MA DO'!$E$5:$AJ$1933,32,0)</f>
        <v>1.21</v>
      </c>
      <c r="S132" s="53">
        <v>450</v>
      </c>
      <c r="T132" s="53">
        <v>410</v>
      </c>
      <c r="U132" s="53">
        <v>390</v>
      </c>
      <c r="V132" s="53">
        <v>370</v>
      </c>
      <c r="W132" s="96">
        <f t="shared" si="44"/>
        <v>1500</v>
      </c>
      <c r="X132" s="96">
        <f t="shared" si="45"/>
        <v>1030</v>
      </c>
      <c r="Y132" s="96">
        <f t="shared" si="46"/>
        <v>860</v>
      </c>
      <c r="Z132" s="96">
        <f t="shared" si="47"/>
        <v>670</v>
      </c>
      <c r="AA132" s="20">
        <v>1</v>
      </c>
      <c r="AB132" s="84">
        <v>290</v>
      </c>
      <c r="AC132" s="84">
        <v>270</v>
      </c>
      <c r="AD132" s="84">
        <v>260</v>
      </c>
      <c r="AE132" s="84">
        <v>250</v>
      </c>
      <c r="AF132" s="96">
        <f t="shared" si="48"/>
        <v>970</v>
      </c>
      <c r="AG132" s="96">
        <f t="shared" si="49"/>
        <v>680</v>
      </c>
      <c r="AH132" s="96">
        <f t="shared" si="50"/>
        <v>570</v>
      </c>
      <c r="AI132" s="96">
        <f t="shared" si="51"/>
        <v>450</v>
      </c>
      <c r="AJ132" s="102">
        <f>'ĐẤT PNN'!I132-'ĐẤT NN'!P132</f>
        <v>12700</v>
      </c>
    </row>
    <row r="133" spans="1:36" s="17" customFormat="1" ht="94.5" customHeight="1">
      <c r="A133" s="108">
        <f t="shared" si="52"/>
        <v>121</v>
      </c>
      <c r="B133" s="108" t="str">
        <f>'ĐẤT PNN'!B133</f>
        <v>VT2</v>
      </c>
      <c r="C133" s="116" t="str">
        <f t="shared" ref="C133:C138" si="86">$B$132</f>
        <v>BH128DT</v>
      </c>
      <c r="D133" s="108" t="s">
        <v>231</v>
      </c>
      <c r="E133" s="108" t="s">
        <v>86</v>
      </c>
      <c r="F133" s="116" t="str">
        <f t="shared" si="65"/>
        <v>Phường Long BìnhVị trí 2410</v>
      </c>
      <c r="G133" s="108" t="str">
        <f>VLOOKUP(F133,'[3]CLN.CHN'!$E$58:$H$69,2,0)</f>
        <v>TPBH1</v>
      </c>
      <c r="H133" s="117" t="str">
        <f t="shared" si="43"/>
        <v>Phường Long BìnhTPBH1Vị trí 1450</v>
      </c>
      <c r="I133" s="109"/>
      <c r="J133" s="109"/>
      <c r="K133" s="154" t="str">
        <f>'ĐẤT PNN'!D133</f>
        <v>Các tuyến đường giao thông đấu nối trực tiếp ra Đường Lê Nguyên Đạt đoạn từ Xa lộ Hà Nội đến Đường liên khu 3, 4, 5 (phường Long Bình) có hiện trạng là đường nhựa, bê tông xi măng:
- Có bề rộng ≥5m, cách đường giao thông ≤600m.
- Có bề rộng từ ≥3m đến &lt;5m, cách đường giao thông ≤400m.</v>
      </c>
      <c r="L133" s="154"/>
      <c r="M133" s="154"/>
      <c r="N133" s="114">
        <f t="shared" ref="N133:N138" si="87">IF(B133="VT2",T133,IF(B133="VT3",U133,IF(B133="VT2*0,8",T133,IF(B133="VT3*0,8",U133,V133))))</f>
        <v>410</v>
      </c>
      <c r="O133" s="114">
        <f t="shared" ref="O133:O138" si="88">IF(B133="VT2",AC133,IF(B133="VT3",AD133,IF(B133="VT2*0,8",AC133,IF(B133="VT3*0,8",AD133,AE133))))</f>
        <v>270</v>
      </c>
      <c r="P133" s="114">
        <v>1030</v>
      </c>
      <c r="Q133" s="114">
        <v>680</v>
      </c>
      <c r="R133" s="118">
        <f>VLOOKUP(C133,'[1]1. MA DO'!$E$5:$AJ$1933,32,0)</f>
        <v>1.21</v>
      </c>
      <c r="S133" s="53">
        <v>450</v>
      </c>
      <c r="T133" s="53">
        <v>410</v>
      </c>
      <c r="U133" s="53">
        <v>390</v>
      </c>
      <c r="V133" s="53">
        <v>370</v>
      </c>
      <c r="W133" s="96">
        <f t="shared" si="44"/>
        <v>1500</v>
      </c>
      <c r="X133" s="96">
        <f t="shared" si="45"/>
        <v>1030</v>
      </c>
      <c r="Y133" s="96">
        <f t="shared" si="46"/>
        <v>860</v>
      </c>
      <c r="Z133" s="96">
        <f t="shared" si="47"/>
        <v>670</v>
      </c>
      <c r="AA133" s="20">
        <v>1</v>
      </c>
      <c r="AB133" s="84">
        <v>290</v>
      </c>
      <c r="AC133" s="84">
        <v>270</v>
      </c>
      <c r="AD133" s="84">
        <v>260</v>
      </c>
      <c r="AE133" s="84">
        <v>250</v>
      </c>
      <c r="AF133" s="96">
        <f t="shared" si="48"/>
        <v>970</v>
      </c>
      <c r="AG133" s="96">
        <f t="shared" si="49"/>
        <v>680</v>
      </c>
      <c r="AH133" s="96">
        <f t="shared" si="50"/>
        <v>570</v>
      </c>
      <c r="AI133" s="96">
        <f t="shared" si="51"/>
        <v>450</v>
      </c>
      <c r="AJ133" s="102">
        <f>'ĐẤT PNN'!I133-'ĐẤT NN'!P133</f>
        <v>6070</v>
      </c>
    </row>
    <row r="134" spans="1:36" s="17" customFormat="1" ht="110.25" customHeight="1">
      <c r="A134" s="108">
        <f t="shared" si="52"/>
        <v>122</v>
      </c>
      <c r="B134" s="108" t="str">
        <f>'ĐẤT PNN'!B134</f>
        <v>VT3</v>
      </c>
      <c r="C134" s="116" t="str">
        <f t="shared" si="86"/>
        <v>BH128DT</v>
      </c>
      <c r="D134" s="108" t="s">
        <v>232</v>
      </c>
      <c r="E134" s="108" t="s">
        <v>86</v>
      </c>
      <c r="F134" s="116" t="str">
        <f t="shared" ref="F134:F165" si="89">E134&amp;D134&amp;N134</f>
        <v>Phường Long BìnhVị trí 3390</v>
      </c>
      <c r="G134" s="108" t="str">
        <f>VLOOKUP(F134,'[3]CLN.CHN'!$E$58:$H$69,2,0)</f>
        <v>TPBH1</v>
      </c>
      <c r="H134" s="117" t="str">
        <f t="shared" si="43"/>
        <v>Phường Long BìnhTPBH1Vị trí 1450</v>
      </c>
      <c r="I134" s="109"/>
      <c r="J134" s="109"/>
      <c r="K134" s="154" t="str">
        <f>'ĐẤT PNN'!D134</f>
        <v>Các tuyến đường giao thông đấu nối trực tiếp ra Đường Lê Nguyên Đạt đoạn từ Xa lộ Hà Nội đến Đường liên khu 3, 4, 5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134" s="154"/>
      <c r="M134" s="154"/>
      <c r="N134" s="114">
        <f t="shared" si="87"/>
        <v>390</v>
      </c>
      <c r="O134" s="114">
        <f t="shared" si="88"/>
        <v>260</v>
      </c>
      <c r="P134" s="114">
        <v>860</v>
      </c>
      <c r="Q134" s="114">
        <v>570</v>
      </c>
      <c r="R134" s="118">
        <f>VLOOKUP(C134,'[1]1. MA DO'!$E$5:$AJ$1933,32,0)</f>
        <v>1.21</v>
      </c>
      <c r="S134" s="53">
        <v>450</v>
      </c>
      <c r="T134" s="53">
        <v>410</v>
      </c>
      <c r="U134" s="53">
        <v>390</v>
      </c>
      <c r="V134" s="53">
        <v>370</v>
      </c>
      <c r="W134" s="96">
        <f t="shared" si="44"/>
        <v>1500</v>
      </c>
      <c r="X134" s="96">
        <f t="shared" si="45"/>
        <v>1030</v>
      </c>
      <c r="Y134" s="96">
        <f t="shared" si="46"/>
        <v>860</v>
      </c>
      <c r="Z134" s="96">
        <f t="shared" si="47"/>
        <v>670</v>
      </c>
      <c r="AA134" s="20">
        <v>1</v>
      </c>
      <c r="AB134" s="84">
        <v>290</v>
      </c>
      <c r="AC134" s="84">
        <v>270</v>
      </c>
      <c r="AD134" s="84">
        <v>260</v>
      </c>
      <c r="AE134" s="84">
        <v>250</v>
      </c>
      <c r="AF134" s="96">
        <f t="shared" si="48"/>
        <v>970</v>
      </c>
      <c r="AG134" s="96">
        <f t="shared" si="49"/>
        <v>680</v>
      </c>
      <c r="AH134" s="96">
        <f t="shared" si="50"/>
        <v>570</v>
      </c>
      <c r="AI134" s="96">
        <f t="shared" si="51"/>
        <v>450</v>
      </c>
      <c r="AJ134" s="102">
        <f>'ĐẤT PNN'!I134-'ĐẤT NN'!P134</f>
        <v>3740</v>
      </c>
    </row>
    <row r="135" spans="1:36" s="17" customFormat="1" ht="78.75" customHeight="1">
      <c r="A135" s="108">
        <f t="shared" si="52"/>
        <v>123</v>
      </c>
      <c r="B135" s="108" t="str">
        <f>'ĐẤT PNN'!B135</f>
        <v>VT4</v>
      </c>
      <c r="C135" s="116" t="str">
        <f t="shared" si="86"/>
        <v>BH128DT</v>
      </c>
      <c r="D135" s="108" t="s">
        <v>233</v>
      </c>
      <c r="E135" s="108" t="s">
        <v>86</v>
      </c>
      <c r="F135" s="116" t="str">
        <f t="shared" si="89"/>
        <v>Phường Long BìnhVị trí 4370</v>
      </c>
      <c r="G135" s="108" t="str">
        <f>VLOOKUP(F135,'[3]CLN.CHN'!$E$58:$H$69,2,0)</f>
        <v>TPBH1</v>
      </c>
      <c r="H135" s="117" t="str">
        <f t="shared" ref="H135:H187" si="90">E135&amp;G135&amp;D$6&amp;$N$6</f>
        <v>Phường Long BìnhTPBH1Vị trí 1450</v>
      </c>
      <c r="I135" s="109"/>
      <c r="J135" s="109"/>
      <c r="K135" s="154" t="str">
        <f>'ĐẤT PNN'!D135</f>
        <v>Các tuyến đường giao thông đấu nối trực tiếp ra Đường Lê Nguyên Đạt đoạn từ Xa lộ Hà Nội đến Đường liên khu 3, 4, 5 (phường Long Bình) có hiện trạng là đường nhựa, bê tông xi măng:
- Có bề rộng từ ≥3m đến &lt;5m, cách đường giao thông &gt;600m.
- Có bề rộng &lt;3m, cách đường giao thông &gt;200m.</v>
      </c>
      <c r="L135" s="154"/>
      <c r="M135" s="154"/>
      <c r="N135" s="114">
        <f t="shared" si="87"/>
        <v>370</v>
      </c>
      <c r="O135" s="114">
        <f t="shared" si="88"/>
        <v>250</v>
      </c>
      <c r="P135" s="114">
        <v>670</v>
      </c>
      <c r="Q135" s="114">
        <v>450</v>
      </c>
      <c r="R135" s="118">
        <f>VLOOKUP(C135,'[1]1. MA DO'!$E$5:$AJ$1933,32,0)</f>
        <v>1.21</v>
      </c>
      <c r="S135" s="53">
        <v>450</v>
      </c>
      <c r="T135" s="53">
        <v>410</v>
      </c>
      <c r="U135" s="53">
        <v>390</v>
      </c>
      <c r="V135" s="53">
        <v>370</v>
      </c>
      <c r="W135" s="96">
        <f t="shared" si="44"/>
        <v>1500</v>
      </c>
      <c r="X135" s="96">
        <f t="shared" si="45"/>
        <v>1030</v>
      </c>
      <c r="Y135" s="96">
        <f t="shared" si="46"/>
        <v>860</v>
      </c>
      <c r="Z135" s="96">
        <f t="shared" si="47"/>
        <v>670</v>
      </c>
      <c r="AA135" s="20">
        <v>1</v>
      </c>
      <c r="AB135" s="84">
        <v>290</v>
      </c>
      <c r="AC135" s="84">
        <v>270</v>
      </c>
      <c r="AD135" s="84">
        <v>260</v>
      </c>
      <c r="AE135" s="84">
        <v>250</v>
      </c>
      <c r="AF135" s="96">
        <f t="shared" si="48"/>
        <v>970</v>
      </c>
      <c r="AG135" s="96">
        <f t="shared" si="49"/>
        <v>680</v>
      </c>
      <c r="AH135" s="96">
        <f t="shared" si="50"/>
        <v>570</v>
      </c>
      <c r="AI135" s="96">
        <f t="shared" si="51"/>
        <v>450</v>
      </c>
      <c r="AJ135" s="102">
        <f>'ĐẤT PNN'!I135-'ĐẤT NN'!P135</f>
        <v>2130</v>
      </c>
    </row>
    <row r="136" spans="1:36" s="17" customFormat="1" ht="94.5" customHeight="1">
      <c r="A136" s="108">
        <f t="shared" si="52"/>
        <v>124</v>
      </c>
      <c r="B136" s="108" t="str">
        <f>'ĐẤT PNN'!B136</f>
        <v>VT2*0,8</v>
      </c>
      <c r="C136" s="116" t="str">
        <f t="shared" si="86"/>
        <v>BH128DT</v>
      </c>
      <c r="D136" s="108" t="s">
        <v>231</v>
      </c>
      <c r="E136" s="108" t="s">
        <v>86</v>
      </c>
      <c r="F136" s="116" t="str">
        <f t="shared" si="89"/>
        <v>Phường Long BìnhVị trí 2410</v>
      </c>
      <c r="G136" s="108" t="str">
        <f>VLOOKUP(F136,'[3]CLN.CHN'!$E$58:$H$69,2,0)</f>
        <v>TPBH1</v>
      </c>
      <c r="H136" s="117" t="str">
        <f t="shared" si="90"/>
        <v>Phường Long BìnhTPBH1Vị trí 1450</v>
      </c>
      <c r="I136" s="109"/>
      <c r="J136" s="109"/>
      <c r="K136" s="154" t="str">
        <f>'ĐẤT PNN'!D136</f>
        <v>Các tuyến đường giao thông không đấu nối trực tiếp và thông ra Đường Lê Nguyên Đạt đoạn từ Xa lộ Hà Nội đến Đường liên khu 3, 4, 5 (phường Long Bình) có hiện trạng là đường nhựa, bê tông xi măng:
- Có bề rộng ≥5m, cách đường giao thông ≤600m.
- Có bề rộng từ ≥3m đến &lt;5m, cách đường giao thông ≤400m.</v>
      </c>
      <c r="L136" s="154"/>
      <c r="M136" s="154"/>
      <c r="N136" s="114">
        <f t="shared" si="87"/>
        <v>410</v>
      </c>
      <c r="O136" s="114">
        <f t="shared" si="88"/>
        <v>270</v>
      </c>
      <c r="P136" s="114">
        <v>1030</v>
      </c>
      <c r="Q136" s="114">
        <v>680</v>
      </c>
      <c r="R136" s="118">
        <f>VLOOKUP(C136,'[1]1. MA DO'!$E$5:$AJ$1933,32,0)</f>
        <v>1.21</v>
      </c>
      <c r="S136" s="53">
        <v>450</v>
      </c>
      <c r="T136" s="53">
        <v>410</v>
      </c>
      <c r="U136" s="53">
        <v>390</v>
      </c>
      <c r="V136" s="53">
        <v>370</v>
      </c>
      <c r="W136" s="96">
        <f t="shared" si="44"/>
        <v>1500</v>
      </c>
      <c r="X136" s="96">
        <f t="shared" si="45"/>
        <v>1030</v>
      </c>
      <c r="Y136" s="96">
        <f t="shared" si="46"/>
        <v>860</v>
      </c>
      <c r="Z136" s="96">
        <f t="shared" si="47"/>
        <v>670</v>
      </c>
      <c r="AA136" s="20">
        <v>1</v>
      </c>
      <c r="AB136" s="84">
        <v>290</v>
      </c>
      <c r="AC136" s="84">
        <v>270</v>
      </c>
      <c r="AD136" s="84">
        <v>260</v>
      </c>
      <c r="AE136" s="84">
        <v>250</v>
      </c>
      <c r="AF136" s="96">
        <f t="shared" si="48"/>
        <v>970</v>
      </c>
      <c r="AG136" s="96">
        <f t="shared" si="49"/>
        <v>680</v>
      </c>
      <c r="AH136" s="96">
        <f t="shared" si="50"/>
        <v>570</v>
      </c>
      <c r="AI136" s="96">
        <f t="shared" si="51"/>
        <v>450</v>
      </c>
      <c r="AJ136" s="102">
        <f>'ĐẤT PNN'!I136-'ĐẤT NN'!P136</f>
        <v>5370</v>
      </c>
    </row>
    <row r="137" spans="1:36" s="17" customFormat="1" ht="94.5" customHeight="1">
      <c r="A137" s="108">
        <f t="shared" si="52"/>
        <v>125</v>
      </c>
      <c r="B137" s="108" t="str">
        <f>'ĐẤT PNN'!B137</f>
        <v>VT3*0,8</v>
      </c>
      <c r="C137" s="116" t="str">
        <f t="shared" si="86"/>
        <v>BH128DT</v>
      </c>
      <c r="D137" s="108" t="s">
        <v>232</v>
      </c>
      <c r="E137" s="108" t="s">
        <v>86</v>
      </c>
      <c r="F137" s="116" t="str">
        <f t="shared" si="89"/>
        <v>Phường Long BìnhVị trí 3390</v>
      </c>
      <c r="G137" s="108" t="str">
        <f>VLOOKUP(F137,'[3]CLN.CHN'!$E$58:$H$69,2,0)</f>
        <v>TPBH1</v>
      </c>
      <c r="H137" s="117" t="str">
        <f t="shared" si="90"/>
        <v>Phường Long BìnhTPBH1Vị trí 1450</v>
      </c>
      <c r="I137" s="109"/>
      <c r="J137" s="109"/>
      <c r="K137" s="154" t="str">
        <f>'ĐẤT PNN'!D137</f>
        <v>Các tuyến đường giao thông không đấu nối trực tiếp và thông ra Đường Lê Nguyên Đạt đoạn từ Xa lộ Hà Nội đến Đường liên khu 3, 4, 5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137" s="154"/>
      <c r="M137" s="154"/>
      <c r="N137" s="114">
        <f t="shared" si="87"/>
        <v>390</v>
      </c>
      <c r="O137" s="114">
        <f t="shared" si="88"/>
        <v>260</v>
      </c>
      <c r="P137" s="114">
        <v>860</v>
      </c>
      <c r="Q137" s="114">
        <v>570</v>
      </c>
      <c r="R137" s="118">
        <f>VLOOKUP(C137,'[1]1. MA DO'!$E$5:$AJ$1933,32,0)</f>
        <v>1.21</v>
      </c>
      <c r="S137" s="53">
        <v>450</v>
      </c>
      <c r="T137" s="53">
        <v>410</v>
      </c>
      <c r="U137" s="53">
        <v>390</v>
      </c>
      <c r="V137" s="53">
        <v>370</v>
      </c>
      <c r="W137" s="96">
        <f t="shared" si="44"/>
        <v>1500</v>
      </c>
      <c r="X137" s="96">
        <f t="shared" si="45"/>
        <v>1030</v>
      </c>
      <c r="Y137" s="96">
        <f t="shared" si="46"/>
        <v>860</v>
      </c>
      <c r="Z137" s="96">
        <f t="shared" si="47"/>
        <v>670</v>
      </c>
      <c r="AA137" s="20">
        <v>1</v>
      </c>
      <c r="AB137" s="84">
        <v>290</v>
      </c>
      <c r="AC137" s="84">
        <v>270</v>
      </c>
      <c r="AD137" s="84">
        <v>260</v>
      </c>
      <c r="AE137" s="84">
        <v>250</v>
      </c>
      <c r="AF137" s="96">
        <f t="shared" si="48"/>
        <v>970</v>
      </c>
      <c r="AG137" s="96">
        <f t="shared" si="49"/>
        <v>680</v>
      </c>
      <c r="AH137" s="96">
        <f t="shared" si="50"/>
        <v>570</v>
      </c>
      <c r="AI137" s="96">
        <f t="shared" si="51"/>
        <v>450</v>
      </c>
      <c r="AJ137" s="102">
        <f>'ĐẤT PNN'!I137-'ĐẤT NN'!P137</f>
        <v>3240</v>
      </c>
    </row>
    <row r="138" spans="1:36" s="17" customFormat="1" ht="78.75" customHeight="1">
      <c r="A138" s="108">
        <f t="shared" si="52"/>
        <v>126</v>
      </c>
      <c r="B138" s="108" t="str">
        <f>'ĐẤT PNN'!B138</f>
        <v>VT4*0,8</v>
      </c>
      <c r="C138" s="116" t="str">
        <f t="shared" si="86"/>
        <v>BH128DT</v>
      </c>
      <c r="D138" s="108" t="s">
        <v>233</v>
      </c>
      <c r="E138" s="108" t="s">
        <v>86</v>
      </c>
      <c r="F138" s="116" t="str">
        <f t="shared" si="89"/>
        <v>Phường Long BìnhVị trí 4370</v>
      </c>
      <c r="G138" s="108" t="str">
        <f>VLOOKUP(F138,'[3]CLN.CHN'!$E$58:$H$69,2,0)</f>
        <v>TPBH1</v>
      </c>
      <c r="H138" s="117" t="str">
        <f t="shared" si="90"/>
        <v>Phường Long BìnhTPBH1Vị trí 1450</v>
      </c>
      <c r="I138" s="109"/>
      <c r="J138" s="109"/>
      <c r="K138" s="154" t="str">
        <f>'ĐẤT PNN'!D138</f>
        <v>Các tuyến đường giao thông không đấu nối trực tiếp và thông ra Đường Lê Nguyên Đạt đoạn từ Xa lộ Hà Nội đến Đường liên khu 3, 4, 5 (phường Long Bình) có hiện trạng là đường nhựa, bê tông xi măng:
- Có bề rộng từ ≥3m đến &lt;5m, cách đường giao thông &gt;600m.
- Có bề rộng &lt;3m, cách đường giao thông &gt; 200m.</v>
      </c>
      <c r="L138" s="154"/>
      <c r="M138" s="154"/>
      <c r="N138" s="114">
        <f t="shared" si="87"/>
        <v>370</v>
      </c>
      <c r="O138" s="114">
        <f t="shared" si="88"/>
        <v>250</v>
      </c>
      <c r="P138" s="114">
        <v>670</v>
      </c>
      <c r="Q138" s="114">
        <v>450</v>
      </c>
      <c r="R138" s="118">
        <f>VLOOKUP(C138,'[1]1. MA DO'!$E$5:$AJ$1933,32,0)</f>
        <v>1.21</v>
      </c>
      <c r="S138" s="53">
        <v>450</v>
      </c>
      <c r="T138" s="53">
        <v>410</v>
      </c>
      <c r="U138" s="53">
        <v>390</v>
      </c>
      <c r="V138" s="53">
        <v>370</v>
      </c>
      <c r="W138" s="96">
        <f t="shared" si="44"/>
        <v>1500</v>
      </c>
      <c r="X138" s="96">
        <f t="shared" si="45"/>
        <v>1030</v>
      </c>
      <c r="Y138" s="96">
        <f t="shared" si="46"/>
        <v>860</v>
      </c>
      <c r="Z138" s="96">
        <f t="shared" si="47"/>
        <v>670</v>
      </c>
      <c r="AA138" s="20">
        <v>1</v>
      </c>
      <c r="AB138" s="84">
        <v>290</v>
      </c>
      <c r="AC138" s="84">
        <v>270</v>
      </c>
      <c r="AD138" s="84">
        <v>260</v>
      </c>
      <c r="AE138" s="84">
        <v>250</v>
      </c>
      <c r="AF138" s="96">
        <f t="shared" si="48"/>
        <v>970</v>
      </c>
      <c r="AG138" s="96">
        <f t="shared" si="49"/>
        <v>680</v>
      </c>
      <c r="AH138" s="96">
        <f t="shared" si="50"/>
        <v>570</v>
      </c>
      <c r="AI138" s="96">
        <f t="shared" si="51"/>
        <v>450</v>
      </c>
      <c r="AJ138" s="102">
        <f>'ĐẤT PNN'!I138-'ĐẤT NN'!P138</f>
        <v>1830</v>
      </c>
    </row>
    <row r="139" spans="1:36" ht="110.25" customHeight="1">
      <c r="A139" s="108">
        <f t="shared" si="52"/>
        <v>127</v>
      </c>
      <c r="B139" s="108" t="str">
        <f>'ĐẤT PNN'!B139</f>
        <v>BH133DT</v>
      </c>
      <c r="C139" s="116" t="str">
        <f>$B$139</f>
        <v>BH133DT</v>
      </c>
      <c r="D139" s="108" t="s">
        <v>230</v>
      </c>
      <c r="E139" s="108" t="s">
        <v>86</v>
      </c>
      <c r="F139" s="116" t="str">
        <f t="shared" si="89"/>
        <v>Phường Long BìnhVị trí 1450</v>
      </c>
      <c r="G139" s="108" t="str">
        <f>VLOOKUP(F139,'[3]CLN.CHN'!$E$58:$H$69,2,0)</f>
        <v>TPBH1</v>
      </c>
      <c r="H139" s="117" t="str">
        <f t="shared" si="90"/>
        <v>Phường Long BìnhTPBH1Vị trí 1450</v>
      </c>
      <c r="I139" s="109" t="s">
        <v>225</v>
      </c>
      <c r="J139" s="109" t="s">
        <v>222</v>
      </c>
      <c r="K139" s="110" t="str">
        <f>'ĐẤT PNN'!D139</f>
        <v>Đường liên khu 3, 4, 5</v>
      </c>
      <c r="L139" s="110" t="str">
        <f>'ĐẤT PNN'!E139</f>
        <v>Đường Lê Nguyên Đạt Chạm tới ranh thửa đất số 34, tờ BĐĐC số 108 (phường Long Bình)</v>
      </c>
      <c r="M139" s="110" t="str">
        <f>'ĐẤT PNN'!F139</f>
        <v>Hết thửa 12 tờ 90 về bên phải</v>
      </c>
      <c r="N139" s="115">
        <f>S139</f>
        <v>450</v>
      </c>
      <c r="O139" s="110">
        <f>AB139</f>
        <v>290</v>
      </c>
      <c r="P139" s="113">
        <v>1500</v>
      </c>
      <c r="Q139" s="113">
        <v>970</v>
      </c>
      <c r="R139" s="118">
        <f>VLOOKUP(C139,'[1]1. MA DO'!$E$5:$AJ$1933,32,0)</f>
        <v>1.21</v>
      </c>
      <c r="S139" s="53">
        <v>450</v>
      </c>
      <c r="T139" s="53">
        <v>410</v>
      </c>
      <c r="U139" s="53">
        <v>390</v>
      </c>
      <c r="V139" s="53">
        <v>370</v>
      </c>
      <c r="W139" s="96">
        <f t="shared" si="44"/>
        <v>1500</v>
      </c>
      <c r="X139" s="96">
        <f t="shared" si="45"/>
        <v>1030</v>
      </c>
      <c r="Y139" s="96">
        <f t="shared" si="46"/>
        <v>860</v>
      </c>
      <c r="Z139" s="96">
        <f t="shared" si="47"/>
        <v>670</v>
      </c>
      <c r="AA139" s="20">
        <v>1</v>
      </c>
      <c r="AB139" s="84">
        <v>290</v>
      </c>
      <c r="AC139" s="84">
        <v>270</v>
      </c>
      <c r="AD139" s="84">
        <v>260</v>
      </c>
      <c r="AE139" s="84">
        <v>250</v>
      </c>
      <c r="AF139" s="96">
        <f t="shared" si="48"/>
        <v>970</v>
      </c>
      <c r="AG139" s="96">
        <f t="shared" si="49"/>
        <v>680</v>
      </c>
      <c r="AH139" s="96">
        <f t="shared" si="50"/>
        <v>570</v>
      </c>
      <c r="AI139" s="96">
        <f t="shared" si="51"/>
        <v>450</v>
      </c>
      <c r="AJ139" s="102">
        <f>'ĐẤT PNN'!I139-'ĐẤT NN'!P139</f>
        <v>11300</v>
      </c>
    </row>
    <row r="140" spans="1:36" ht="110.25" customHeight="1">
      <c r="A140" s="108">
        <f t="shared" si="52"/>
        <v>128</v>
      </c>
      <c r="B140" s="108" t="str">
        <f>'ĐẤT PNN'!B140</f>
        <v>VT2</v>
      </c>
      <c r="C140" s="116" t="str">
        <f t="shared" ref="C140:C145" si="91">$B$139</f>
        <v>BH133DT</v>
      </c>
      <c r="D140" s="108" t="s">
        <v>231</v>
      </c>
      <c r="E140" s="108" t="s">
        <v>86</v>
      </c>
      <c r="F140" s="116" t="str">
        <f t="shared" si="89"/>
        <v>Phường Long BìnhVị trí 2410</v>
      </c>
      <c r="G140" s="108" t="str">
        <f>VLOOKUP(F140,'[3]CLN.CHN'!$E$58:$H$69,2,0)</f>
        <v>TPBH1</v>
      </c>
      <c r="H140" s="117" t="str">
        <f t="shared" si="90"/>
        <v>Phường Long BìnhTPBH1Vị trí 1450</v>
      </c>
      <c r="I140" s="109"/>
      <c r="J140" s="109"/>
      <c r="K140" s="154" t="str">
        <f>'ĐẤT PNN'!D140</f>
        <v>Các tuyến đường giao thông đấu nối trực tiếp ra Đường liên khu 3, 4, 5 đoạn từ Đường Lê Nguyên Đạt Chạm tới ranh thửa đất số 34, tờ BĐĐC số 108 (phường Long Bình) đến Hết thửa 12 tờ 90 về bên phải có hiện trạng là đường nhựa, bê tông xi măng:
- Có bề rộng ≥5m, cách đường giao thông ≤600m.
- Có bề rộng từ ≥3m đến &lt;5m, cách đường giao thông ≤400m.</v>
      </c>
      <c r="L140" s="154"/>
      <c r="M140" s="154"/>
      <c r="N140" s="114">
        <f t="shared" ref="N140:N145" si="92">IF(B140="VT2",T140,IF(B140="VT3",U140,IF(B140="VT2*0,8",T140,IF(B140="VT3*0,8",U140,V140))))</f>
        <v>410</v>
      </c>
      <c r="O140" s="114">
        <f t="shared" ref="O140:O145" si="93">IF(B140="VT2",AC140,IF(B140="VT3",AD140,IF(B140="VT2*0,8",AC140,IF(B140="VT3*0,8",AD140,AE140))))</f>
        <v>270</v>
      </c>
      <c r="P140" s="114">
        <v>1030</v>
      </c>
      <c r="Q140" s="114">
        <v>680</v>
      </c>
      <c r="R140" s="118">
        <f>VLOOKUP(C140,'[1]1. MA DO'!$E$5:$AJ$1933,32,0)</f>
        <v>1.21</v>
      </c>
      <c r="S140" s="53">
        <v>450</v>
      </c>
      <c r="T140" s="53">
        <v>410</v>
      </c>
      <c r="U140" s="53">
        <v>390</v>
      </c>
      <c r="V140" s="53">
        <v>370</v>
      </c>
      <c r="W140" s="96">
        <f t="shared" si="44"/>
        <v>1500</v>
      </c>
      <c r="X140" s="96">
        <f t="shared" si="45"/>
        <v>1030</v>
      </c>
      <c r="Y140" s="96">
        <f t="shared" si="46"/>
        <v>860</v>
      </c>
      <c r="Z140" s="96">
        <f t="shared" si="47"/>
        <v>670</v>
      </c>
      <c r="AA140" s="20">
        <v>1</v>
      </c>
      <c r="AB140" s="84">
        <v>290</v>
      </c>
      <c r="AC140" s="84">
        <v>270</v>
      </c>
      <c r="AD140" s="84">
        <v>260</v>
      </c>
      <c r="AE140" s="84">
        <v>250</v>
      </c>
      <c r="AF140" s="96">
        <f t="shared" si="48"/>
        <v>970</v>
      </c>
      <c r="AG140" s="96">
        <f t="shared" si="49"/>
        <v>680</v>
      </c>
      <c r="AH140" s="96">
        <f t="shared" si="50"/>
        <v>570</v>
      </c>
      <c r="AI140" s="96">
        <f t="shared" si="51"/>
        <v>450</v>
      </c>
      <c r="AJ140" s="102">
        <f>'ĐẤT PNN'!I140-'ĐẤT NN'!P140</f>
        <v>5370</v>
      </c>
    </row>
    <row r="141" spans="1:36" ht="110.25" customHeight="1">
      <c r="A141" s="108">
        <f t="shared" si="52"/>
        <v>129</v>
      </c>
      <c r="B141" s="108" t="str">
        <f>'ĐẤT PNN'!B141</f>
        <v>VT3</v>
      </c>
      <c r="C141" s="116" t="str">
        <f t="shared" si="91"/>
        <v>BH133DT</v>
      </c>
      <c r="D141" s="108" t="s">
        <v>232</v>
      </c>
      <c r="E141" s="108" t="s">
        <v>86</v>
      </c>
      <c r="F141" s="116" t="str">
        <f t="shared" si="89"/>
        <v>Phường Long BìnhVị trí 3390</v>
      </c>
      <c r="G141" s="108" t="str">
        <f>VLOOKUP(F141,'[3]CLN.CHN'!$E$58:$H$69,2,0)</f>
        <v>TPBH1</v>
      </c>
      <c r="H141" s="117" t="str">
        <f t="shared" si="90"/>
        <v>Phường Long BìnhTPBH1Vị trí 1450</v>
      </c>
      <c r="I141" s="109"/>
      <c r="J141" s="109"/>
      <c r="K141" s="154" t="str">
        <f>'ĐẤT PNN'!D141</f>
        <v>Các tuyến đường giao thông đấu nối trực tiếp ra Đường liên khu 3, 4, 5 đoạn từ Đường Lê Nguyên Đạt Chạm tới ranh thửa đất số 34, tờ BĐĐC số 108 (phường Long Bình) đến Hết thửa 12 tờ 90 về bên phải có hiện trạng là đường nhựa, bê tông xi măng:
- Có bề rộng ≥5m, cách đường giao thông &gt;600m.
- Có bề rộng từ ≥3m đến &lt;5m, cách đường giao thông từ &gt;400m đến ≤600m.
- Có bề rộng &lt;3m, cách đường giao thông ≤200m.</v>
      </c>
      <c r="L141" s="154"/>
      <c r="M141" s="154"/>
      <c r="N141" s="114">
        <f t="shared" si="92"/>
        <v>390</v>
      </c>
      <c r="O141" s="114">
        <f t="shared" si="93"/>
        <v>260</v>
      </c>
      <c r="P141" s="114">
        <v>860</v>
      </c>
      <c r="Q141" s="114">
        <v>570</v>
      </c>
      <c r="R141" s="118">
        <f>VLOOKUP(C141,'[1]1. MA DO'!$E$5:$AJ$1933,32,0)</f>
        <v>1.21</v>
      </c>
      <c r="S141" s="53">
        <v>450</v>
      </c>
      <c r="T141" s="53">
        <v>410</v>
      </c>
      <c r="U141" s="53">
        <v>390</v>
      </c>
      <c r="V141" s="53">
        <v>370</v>
      </c>
      <c r="W141" s="96">
        <f t="shared" si="44"/>
        <v>1500</v>
      </c>
      <c r="X141" s="96">
        <f t="shared" si="45"/>
        <v>1030</v>
      </c>
      <c r="Y141" s="96">
        <f t="shared" si="46"/>
        <v>860</v>
      </c>
      <c r="Z141" s="96">
        <f t="shared" si="47"/>
        <v>670</v>
      </c>
      <c r="AA141" s="20">
        <v>1</v>
      </c>
      <c r="AB141" s="84">
        <v>290</v>
      </c>
      <c r="AC141" s="84">
        <v>270</v>
      </c>
      <c r="AD141" s="84">
        <v>260</v>
      </c>
      <c r="AE141" s="84">
        <v>250</v>
      </c>
      <c r="AF141" s="96">
        <f t="shared" si="48"/>
        <v>970</v>
      </c>
      <c r="AG141" s="96">
        <f t="shared" si="49"/>
        <v>680</v>
      </c>
      <c r="AH141" s="96">
        <f t="shared" si="50"/>
        <v>570</v>
      </c>
      <c r="AI141" s="96">
        <f t="shared" si="51"/>
        <v>450</v>
      </c>
      <c r="AJ141" s="102">
        <f>'ĐẤT PNN'!I141-'ĐẤT NN'!P141</f>
        <v>3740</v>
      </c>
    </row>
    <row r="142" spans="1:36" ht="94.5" customHeight="1">
      <c r="A142" s="108">
        <f t="shared" si="52"/>
        <v>130</v>
      </c>
      <c r="B142" s="108" t="str">
        <f>'ĐẤT PNN'!B142</f>
        <v>VT4</v>
      </c>
      <c r="C142" s="116" t="str">
        <f t="shared" si="91"/>
        <v>BH133DT</v>
      </c>
      <c r="D142" s="108" t="s">
        <v>233</v>
      </c>
      <c r="E142" s="108" t="s">
        <v>86</v>
      </c>
      <c r="F142" s="116" t="str">
        <f t="shared" si="89"/>
        <v>Phường Long BìnhVị trí 4370</v>
      </c>
      <c r="G142" s="108" t="str">
        <f>VLOOKUP(F142,'[3]CLN.CHN'!$E$58:$H$69,2,0)</f>
        <v>TPBH1</v>
      </c>
      <c r="H142" s="117" t="str">
        <f t="shared" si="90"/>
        <v>Phường Long BìnhTPBH1Vị trí 1450</v>
      </c>
      <c r="I142" s="109"/>
      <c r="J142" s="109"/>
      <c r="K142" s="154" t="str">
        <f>'ĐẤT PNN'!D142</f>
        <v>Các tuyến đường giao thông đấu nối trực tiếp ra Đường liên khu 3, 4, 5 đoạn từ Đường Lê Nguyên Đạt Chạm tới ranh thửa đất số 34, tờ BĐĐC số 108 (phường Long Bình) đến Hết thửa 12 tờ 90 về bên phải có hiện trạng là đường nhựa, bê tông xi măng:
- Có bề rộng từ ≥3m đến &lt;5m, cách đường giao thông &gt;600m.
- Có bề rộng &lt;3m, cách đường giao thông &gt;200m.</v>
      </c>
      <c r="L142" s="154"/>
      <c r="M142" s="154"/>
      <c r="N142" s="114">
        <f t="shared" si="92"/>
        <v>370</v>
      </c>
      <c r="O142" s="114">
        <f t="shared" si="93"/>
        <v>250</v>
      </c>
      <c r="P142" s="114">
        <v>670</v>
      </c>
      <c r="Q142" s="114">
        <v>450</v>
      </c>
      <c r="R142" s="118">
        <f>VLOOKUP(C142,'[1]1. MA DO'!$E$5:$AJ$1933,32,0)</f>
        <v>1.21</v>
      </c>
      <c r="S142" s="53">
        <v>450</v>
      </c>
      <c r="T142" s="53">
        <v>410</v>
      </c>
      <c r="U142" s="53">
        <v>390</v>
      </c>
      <c r="V142" s="53">
        <v>370</v>
      </c>
      <c r="W142" s="96">
        <f t="shared" ref="W142:W187" si="94">ROUND(S142*10/3,-1)</f>
        <v>1500</v>
      </c>
      <c r="X142" s="96">
        <f t="shared" ref="X142:X187" si="95">ROUND(T142*2.5,-1)</f>
        <v>1030</v>
      </c>
      <c r="Y142" s="96">
        <f t="shared" ref="Y142:Y187" si="96">ROUND(U142*2.2,-1)</f>
        <v>860</v>
      </c>
      <c r="Z142" s="96">
        <f t="shared" ref="Z142:Z187" si="97">ROUND(V142*1.8,-1)</f>
        <v>670</v>
      </c>
      <c r="AA142" s="20">
        <v>1</v>
      </c>
      <c r="AB142" s="84">
        <v>290</v>
      </c>
      <c r="AC142" s="84">
        <v>270</v>
      </c>
      <c r="AD142" s="84">
        <v>260</v>
      </c>
      <c r="AE142" s="84">
        <v>250</v>
      </c>
      <c r="AF142" s="96">
        <f t="shared" ref="AF142:AF187" si="98">ROUND(AB142*10/3,-1)</f>
        <v>970</v>
      </c>
      <c r="AG142" s="96">
        <f t="shared" ref="AG142:AG187" si="99">ROUND(AC142*2.5,-1)</f>
        <v>680</v>
      </c>
      <c r="AH142" s="96">
        <f t="shared" ref="AH142:AH187" si="100">ROUND(AD142*2.2,-1)</f>
        <v>570</v>
      </c>
      <c r="AI142" s="96">
        <f t="shared" ref="AI142:AI187" si="101">ROUND(AE142*1.8,-1)</f>
        <v>450</v>
      </c>
      <c r="AJ142" s="102">
        <f>'ĐẤT PNN'!I142-'ĐẤT NN'!P142</f>
        <v>2130</v>
      </c>
    </row>
    <row r="143" spans="1:36" ht="110.25" customHeight="1">
      <c r="A143" s="108">
        <f t="shared" ref="A143:A187" si="102">A142+1</f>
        <v>131</v>
      </c>
      <c r="B143" s="108" t="str">
        <f>'ĐẤT PNN'!B143</f>
        <v>VT2*0,8</v>
      </c>
      <c r="C143" s="116" t="str">
        <f t="shared" si="91"/>
        <v>BH133DT</v>
      </c>
      <c r="D143" s="108" t="s">
        <v>231</v>
      </c>
      <c r="E143" s="108" t="s">
        <v>86</v>
      </c>
      <c r="F143" s="116" t="str">
        <f t="shared" si="89"/>
        <v>Phường Long BìnhVị trí 2410</v>
      </c>
      <c r="G143" s="108" t="str">
        <f>VLOOKUP(F143,'[3]CLN.CHN'!$E$58:$H$69,2,0)</f>
        <v>TPBH1</v>
      </c>
      <c r="H143" s="117" t="str">
        <f t="shared" si="90"/>
        <v>Phường Long BìnhTPBH1Vị trí 1450</v>
      </c>
      <c r="I143" s="109"/>
      <c r="J143" s="109"/>
      <c r="K143" s="154" t="str">
        <f>'ĐẤT PNN'!D143</f>
        <v>Các tuyến đường giao thông không đấu nối trực tiếp và thông ra Đường liên khu 3, 4, 5 đoạn từ Đường Lê Nguyên Đạt Chạm tới ranh thửa đất số 34, tờ BĐĐC số 108 (phường Long Bình) đến Hết thửa 12 tờ 90 về bên phải có hiện trạng là đường nhựa, bê tông xi măng:
- Có bề rộng ≥5m, cách đường giao thông ≤600m.
- Có bề rộng từ ≥3m đến &lt;5m, cách đường giao thông ≤400m.</v>
      </c>
      <c r="L143" s="154"/>
      <c r="M143" s="154"/>
      <c r="N143" s="114">
        <f t="shared" si="92"/>
        <v>410</v>
      </c>
      <c r="O143" s="114">
        <f t="shared" si="93"/>
        <v>270</v>
      </c>
      <c r="P143" s="114">
        <v>1030</v>
      </c>
      <c r="Q143" s="114">
        <v>680</v>
      </c>
      <c r="R143" s="118">
        <f>VLOOKUP(C143,'[1]1. MA DO'!$E$5:$AJ$1933,32,0)</f>
        <v>1.21</v>
      </c>
      <c r="S143" s="53">
        <v>450</v>
      </c>
      <c r="T143" s="53">
        <v>410</v>
      </c>
      <c r="U143" s="53">
        <v>390</v>
      </c>
      <c r="V143" s="53">
        <v>370</v>
      </c>
      <c r="W143" s="96">
        <f t="shared" si="94"/>
        <v>1500</v>
      </c>
      <c r="X143" s="96">
        <f t="shared" si="95"/>
        <v>1030</v>
      </c>
      <c r="Y143" s="96">
        <f t="shared" si="96"/>
        <v>860</v>
      </c>
      <c r="Z143" s="96">
        <f t="shared" si="97"/>
        <v>670</v>
      </c>
      <c r="AA143" s="20">
        <v>1</v>
      </c>
      <c r="AB143" s="84">
        <v>290</v>
      </c>
      <c r="AC143" s="84">
        <v>270</v>
      </c>
      <c r="AD143" s="84">
        <v>260</v>
      </c>
      <c r="AE143" s="84">
        <v>250</v>
      </c>
      <c r="AF143" s="96">
        <f t="shared" si="98"/>
        <v>970</v>
      </c>
      <c r="AG143" s="96">
        <f t="shared" si="99"/>
        <v>680</v>
      </c>
      <c r="AH143" s="96">
        <f t="shared" si="100"/>
        <v>570</v>
      </c>
      <c r="AI143" s="96">
        <f t="shared" si="101"/>
        <v>450</v>
      </c>
      <c r="AJ143" s="102">
        <f>'ĐẤT PNN'!I143-'ĐẤT NN'!P143</f>
        <v>4770</v>
      </c>
    </row>
    <row r="144" spans="1:36" ht="110.25" customHeight="1">
      <c r="A144" s="108">
        <f t="shared" si="102"/>
        <v>132</v>
      </c>
      <c r="B144" s="108" t="str">
        <f>'ĐẤT PNN'!B144</f>
        <v>VT3*0,8</v>
      </c>
      <c r="C144" s="116" t="str">
        <f t="shared" si="91"/>
        <v>BH133DT</v>
      </c>
      <c r="D144" s="108" t="s">
        <v>232</v>
      </c>
      <c r="E144" s="108" t="s">
        <v>86</v>
      </c>
      <c r="F144" s="116" t="str">
        <f t="shared" si="89"/>
        <v>Phường Long BìnhVị trí 3390</v>
      </c>
      <c r="G144" s="108" t="str">
        <f>VLOOKUP(F144,'[3]CLN.CHN'!$E$58:$H$69,2,0)</f>
        <v>TPBH1</v>
      </c>
      <c r="H144" s="117" t="str">
        <f t="shared" si="90"/>
        <v>Phường Long BìnhTPBH1Vị trí 1450</v>
      </c>
      <c r="I144" s="109"/>
      <c r="J144" s="109"/>
      <c r="K144" s="154" t="str">
        <f>'ĐẤT PNN'!D144</f>
        <v>Các tuyến đường giao thông không đấu nối trực tiếp và thông ra Đường liên khu 3, 4, 5 đoạn từ Đường Lê Nguyên Đạt Chạm tới ranh thửa đất số 34, tờ BĐĐC số 108 (phường Long Bình) đến Hết thửa 12 tờ 90 về bên phải có hiện trạng là đường nhựa, bê tông xi măng:
- Có bề rộng ≥5m, cách đường giao thông &gt;600m.
- Có bề rộng từ ≥3m đến &lt;5m, cách đường giao thông từ &gt;400m đến ≤600m.
- Có bề rộng &lt;3m, cách đường giao thông ≤200m.</v>
      </c>
      <c r="L144" s="154"/>
      <c r="M144" s="154"/>
      <c r="N144" s="114">
        <f t="shared" si="92"/>
        <v>390</v>
      </c>
      <c r="O144" s="114">
        <f t="shared" si="93"/>
        <v>260</v>
      </c>
      <c r="P144" s="114">
        <v>860</v>
      </c>
      <c r="Q144" s="114">
        <v>570</v>
      </c>
      <c r="R144" s="118">
        <f>VLOOKUP(C144,'[1]1. MA DO'!$E$5:$AJ$1933,32,0)</f>
        <v>1.21</v>
      </c>
      <c r="S144" s="53">
        <v>450</v>
      </c>
      <c r="T144" s="53">
        <v>410</v>
      </c>
      <c r="U144" s="53">
        <v>390</v>
      </c>
      <c r="V144" s="53">
        <v>370</v>
      </c>
      <c r="W144" s="96">
        <f t="shared" si="94"/>
        <v>1500</v>
      </c>
      <c r="X144" s="96">
        <f t="shared" si="95"/>
        <v>1030</v>
      </c>
      <c r="Y144" s="96">
        <f t="shared" si="96"/>
        <v>860</v>
      </c>
      <c r="Z144" s="96">
        <f t="shared" si="97"/>
        <v>670</v>
      </c>
      <c r="AA144" s="20">
        <v>1</v>
      </c>
      <c r="AB144" s="84">
        <v>290</v>
      </c>
      <c r="AC144" s="84">
        <v>270</v>
      </c>
      <c r="AD144" s="84">
        <v>260</v>
      </c>
      <c r="AE144" s="84">
        <v>250</v>
      </c>
      <c r="AF144" s="96">
        <f t="shared" si="98"/>
        <v>970</v>
      </c>
      <c r="AG144" s="96">
        <f t="shared" si="99"/>
        <v>680</v>
      </c>
      <c r="AH144" s="96">
        <f t="shared" si="100"/>
        <v>570</v>
      </c>
      <c r="AI144" s="96">
        <f t="shared" si="101"/>
        <v>450</v>
      </c>
      <c r="AJ144" s="102">
        <f>'ĐẤT PNN'!I144-'ĐẤT NN'!P144</f>
        <v>3240</v>
      </c>
    </row>
    <row r="145" spans="1:36" ht="94.5" customHeight="1">
      <c r="A145" s="108">
        <f t="shared" si="102"/>
        <v>133</v>
      </c>
      <c r="B145" s="108" t="str">
        <f>'ĐẤT PNN'!B145</f>
        <v>VT4*0,8</v>
      </c>
      <c r="C145" s="116" t="str">
        <f t="shared" si="91"/>
        <v>BH133DT</v>
      </c>
      <c r="D145" s="108" t="s">
        <v>233</v>
      </c>
      <c r="E145" s="108" t="s">
        <v>86</v>
      </c>
      <c r="F145" s="116" t="str">
        <f t="shared" si="89"/>
        <v>Phường Long BìnhVị trí 4370</v>
      </c>
      <c r="G145" s="108" t="str">
        <f>VLOOKUP(F145,'[3]CLN.CHN'!$E$58:$H$69,2,0)</f>
        <v>TPBH1</v>
      </c>
      <c r="H145" s="117" t="str">
        <f t="shared" si="90"/>
        <v>Phường Long BìnhTPBH1Vị trí 1450</v>
      </c>
      <c r="I145" s="109"/>
      <c r="J145" s="109"/>
      <c r="K145" s="154" t="str">
        <f>'ĐẤT PNN'!D145</f>
        <v>Các tuyến đường giao thông không đấu nối trực tiếp và thông ra Đường liên khu 3, 4, 5 đoạn từ Đường Lê Nguyên Đạt Chạm tới ranh thửa đất số 34, tờ BĐĐC số 108 (phường Long Bình) đến Hết thửa 12 tờ 90 về bên phải có hiện trạng là đường nhựa, bê tông xi măng:
- Có bề rộng từ ≥3m đến &lt;5m, cách đường giao thông &gt;600m.
- Có bề rộng &lt;3m, cách đường giao thông &gt; 200m.</v>
      </c>
      <c r="L145" s="154"/>
      <c r="M145" s="154"/>
      <c r="N145" s="114">
        <f t="shared" si="92"/>
        <v>370</v>
      </c>
      <c r="O145" s="114">
        <f t="shared" si="93"/>
        <v>250</v>
      </c>
      <c r="P145" s="114">
        <v>670</v>
      </c>
      <c r="Q145" s="114">
        <v>450</v>
      </c>
      <c r="R145" s="118">
        <f>VLOOKUP(C145,'[1]1. MA DO'!$E$5:$AJ$1933,32,0)</f>
        <v>1.21</v>
      </c>
      <c r="S145" s="53">
        <v>450</v>
      </c>
      <c r="T145" s="53">
        <v>410</v>
      </c>
      <c r="U145" s="53">
        <v>390</v>
      </c>
      <c r="V145" s="53">
        <v>370</v>
      </c>
      <c r="W145" s="96">
        <f t="shared" si="94"/>
        <v>1500</v>
      </c>
      <c r="X145" s="96">
        <f t="shared" si="95"/>
        <v>1030</v>
      </c>
      <c r="Y145" s="96">
        <f t="shared" si="96"/>
        <v>860</v>
      </c>
      <c r="Z145" s="96">
        <f t="shared" si="97"/>
        <v>670</v>
      </c>
      <c r="AA145" s="20">
        <v>1</v>
      </c>
      <c r="AB145" s="84">
        <v>290</v>
      </c>
      <c r="AC145" s="84">
        <v>270</v>
      </c>
      <c r="AD145" s="84">
        <v>260</v>
      </c>
      <c r="AE145" s="84">
        <v>250</v>
      </c>
      <c r="AF145" s="96">
        <f t="shared" si="98"/>
        <v>970</v>
      </c>
      <c r="AG145" s="96">
        <f t="shared" si="99"/>
        <v>680</v>
      </c>
      <c r="AH145" s="96">
        <f t="shared" si="100"/>
        <v>570</v>
      </c>
      <c r="AI145" s="96">
        <f t="shared" si="101"/>
        <v>450</v>
      </c>
      <c r="AJ145" s="102">
        <f>'ĐẤT PNN'!I145-'ĐẤT NN'!P145</f>
        <v>1830</v>
      </c>
    </row>
    <row r="146" spans="1:36" ht="63">
      <c r="A146" s="108">
        <f t="shared" si="102"/>
        <v>134</v>
      </c>
      <c r="B146" s="108" t="str">
        <f>'ĐẤT PNN'!B146</f>
        <v>BH131DT</v>
      </c>
      <c r="C146" s="116" t="str">
        <f>$B$146</f>
        <v>BH131DT</v>
      </c>
      <c r="D146" s="108" t="s">
        <v>230</v>
      </c>
      <c r="E146" s="108" t="s">
        <v>86</v>
      </c>
      <c r="F146" s="116" t="str">
        <f t="shared" si="89"/>
        <v>Phường Long BìnhVị trí 1450</v>
      </c>
      <c r="G146" s="108" t="str">
        <f>VLOOKUP(F146,'[3]CLN.CHN'!$E$58:$H$69,2,0)</f>
        <v>TPBH1</v>
      </c>
      <c r="H146" s="117" t="str">
        <f t="shared" si="90"/>
        <v>Phường Long BìnhTPBH1Vị trí 1450</v>
      </c>
      <c r="I146" s="109" t="s">
        <v>225</v>
      </c>
      <c r="J146" s="109" t="s">
        <v>222</v>
      </c>
      <c r="K146" s="110" t="str">
        <f>'ĐẤT PNN'!D146</f>
        <v>Đường Hoàng Tam Kỳ</v>
      </c>
      <c r="L146" s="110" t="str">
        <f>'ĐẤT PNN'!E146</f>
        <v>Đường Bùi Văn Hòa (Quốc lộ 15 nối dài)</v>
      </c>
      <c r="M146" s="110" t="str">
        <f>'ĐẤT PNN'!F146</f>
        <v>Bên phải, hết ranh thửa đất số 178, tờ BĐĐC số 134; Bên trái, hết ranh thửa đất số 78, tờ BĐĐC số 134 (phường Long Bình).</v>
      </c>
      <c r="N146" s="115">
        <f>S146</f>
        <v>450</v>
      </c>
      <c r="O146" s="110">
        <f>AB146</f>
        <v>290</v>
      </c>
      <c r="P146" s="113">
        <v>1500</v>
      </c>
      <c r="Q146" s="113">
        <v>970</v>
      </c>
      <c r="R146" s="118">
        <f>VLOOKUP(C146,'[1]1. MA DO'!$E$5:$AJ$1933,32,0)</f>
        <v>1.21</v>
      </c>
      <c r="S146" s="53">
        <v>450</v>
      </c>
      <c r="T146" s="53">
        <v>410</v>
      </c>
      <c r="U146" s="53">
        <v>390</v>
      </c>
      <c r="V146" s="53">
        <v>370</v>
      </c>
      <c r="W146" s="96">
        <f t="shared" si="94"/>
        <v>1500</v>
      </c>
      <c r="X146" s="96">
        <f t="shared" si="95"/>
        <v>1030</v>
      </c>
      <c r="Y146" s="96">
        <f t="shared" si="96"/>
        <v>860</v>
      </c>
      <c r="Z146" s="96">
        <f t="shared" si="97"/>
        <v>670</v>
      </c>
      <c r="AA146" s="20">
        <v>1</v>
      </c>
      <c r="AB146" s="84">
        <v>290</v>
      </c>
      <c r="AC146" s="84">
        <v>270</v>
      </c>
      <c r="AD146" s="84">
        <v>260</v>
      </c>
      <c r="AE146" s="84">
        <v>250</v>
      </c>
      <c r="AF146" s="96">
        <f t="shared" si="98"/>
        <v>970</v>
      </c>
      <c r="AG146" s="96">
        <f t="shared" si="99"/>
        <v>680</v>
      </c>
      <c r="AH146" s="96">
        <f t="shared" si="100"/>
        <v>570</v>
      </c>
      <c r="AI146" s="96">
        <f t="shared" si="101"/>
        <v>450</v>
      </c>
      <c r="AJ146" s="102">
        <f>'ĐẤT PNN'!I146-'ĐẤT NN'!P146</f>
        <v>12700</v>
      </c>
    </row>
    <row r="147" spans="1:36" ht="157.5" customHeight="1">
      <c r="A147" s="108">
        <f t="shared" si="102"/>
        <v>135</v>
      </c>
      <c r="B147" s="108" t="str">
        <f>'ĐẤT PNN'!B147</f>
        <v>VT2</v>
      </c>
      <c r="C147" s="116" t="str">
        <f t="shared" ref="C147:C152" si="103">$B$146</f>
        <v>BH131DT</v>
      </c>
      <c r="D147" s="108" t="s">
        <v>231</v>
      </c>
      <c r="E147" s="108" t="s">
        <v>86</v>
      </c>
      <c r="F147" s="116" t="str">
        <f t="shared" si="89"/>
        <v>Phường Long BìnhVị trí 2410</v>
      </c>
      <c r="G147" s="108" t="str">
        <f>VLOOKUP(F147,'[3]CLN.CHN'!$E$58:$H$69,2,0)</f>
        <v>TPBH1</v>
      </c>
      <c r="H147" s="117" t="str">
        <f t="shared" si="90"/>
        <v>Phường Long BìnhTPBH1Vị trí 1450</v>
      </c>
      <c r="I147" s="109"/>
      <c r="J147" s="109"/>
      <c r="K147" s="154" t="str">
        <f>'ĐẤT PNN'!D147</f>
        <v>Các tuyến đường giao thông đấu nối trực tiếp ra Đường Hoàng Tam Kỳ đoạn từ Đường Bùi Văn Hòa (Quốc lộ 15 nối dài) đến Bên phải, hết ranh thửa đất số 178, tờ BĐĐC số 134; Bên trái, hết ranh thửa đất số 78, tờ BĐĐC số 134 (phường Long Bình). có hiện trạng là đường nhựa, bê tông xi măng:
- Có bề rộng ≥5m, cách đường giao thông ≤600m.
- Có bề rộng từ ≥3m đến &lt;5m, cách đường giao thông ≤400m.</v>
      </c>
      <c r="L147" s="154"/>
      <c r="M147" s="154"/>
      <c r="N147" s="114">
        <f t="shared" ref="N147:N152" si="104">IF(B147="VT2",T147,IF(B147="VT3",U147,IF(B147="VT2*0,8",T147,IF(B147="VT3*0,8",U147,V147))))</f>
        <v>410</v>
      </c>
      <c r="O147" s="114">
        <f t="shared" ref="O147:O152" si="105">IF(B147="VT2",AC147,IF(B147="VT3",AD147,IF(B147="VT2*0,8",AC147,IF(B147="VT3*0,8",AD147,AE147))))</f>
        <v>270</v>
      </c>
      <c r="P147" s="114">
        <v>1030</v>
      </c>
      <c r="Q147" s="114">
        <v>680</v>
      </c>
      <c r="R147" s="118">
        <f>VLOOKUP(C147,'[1]1. MA DO'!$E$5:$AJ$1933,32,0)</f>
        <v>1.21</v>
      </c>
      <c r="S147" s="53">
        <v>450</v>
      </c>
      <c r="T147" s="53">
        <v>410</v>
      </c>
      <c r="U147" s="53">
        <v>390</v>
      </c>
      <c r="V147" s="53">
        <v>370</v>
      </c>
      <c r="W147" s="96">
        <f t="shared" si="94"/>
        <v>1500</v>
      </c>
      <c r="X147" s="96">
        <f t="shared" si="95"/>
        <v>1030</v>
      </c>
      <c r="Y147" s="96">
        <f t="shared" si="96"/>
        <v>860</v>
      </c>
      <c r="Z147" s="96">
        <f t="shared" si="97"/>
        <v>670</v>
      </c>
      <c r="AA147" s="20">
        <v>1</v>
      </c>
      <c r="AB147" s="84">
        <v>290</v>
      </c>
      <c r="AC147" s="84">
        <v>270</v>
      </c>
      <c r="AD147" s="84">
        <v>260</v>
      </c>
      <c r="AE147" s="84">
        <v>250</v>
      </c>
      <c r="AF147" s="96">
        <f t="shared" si="98"/>
        <v>970</v>
      </c>
      <c r="AG147" s="96">
        <f t="shared" si="99"/>
        <v>680</v>
      </c>
      <c r="AH147" s="96">
        <f t="shared" si="100"/>
        <v>570</v>
      </c>
      <c r="AI147" s="96">
        <f t="shared" si="101"/>
        <v>450</v>
      </c>
      <c r="AJ147" s="102">
        <f>'ĐẤT PNN'!I147-'ĐẤT NN'!P147</f>
        <v>6070</v>
      </c>
    </row>
    <row r="148" spans="1:36" ht="173.25" customHeight="1">
      <c r="A148" s="108">
        <f t="shared" si="102"/>
        <v>136</v>
      </c>
      <c r="B148" s="108" t="str">
        <f>'ĐẤT PNN'!B148</f>
        <v>VT3</v>
      </c>
      <c r="C148" s="116" t="str">
        <f t="shared" si="103"/>
        <v>BH131DT</v>
      </c>
      <c r="D148" s="108" t="s">
        <v>232</v>
      </c>
      <c r="E148" s="108" t="s">
        <v>86</v>
      </c>
      <c r="F148" s="116" t="str">
        <f t="shared" si="89"/>
        <v>Phường Long BìnhVị trí 3390</v>
      </c>
      <c r="G148" s="108" t="str">
        <f>VLOOKUP(F148,'[3]CLN.CHN'!$E$58:$H$69,2,0)</f>
        <v>TPBH1</v>
      </c>
      <c r="H148" s="117" t="str">
        <f t="shared" si="90"/>
        <v>Phường Long BìnhTPBH1Vị trí 1450</v>
      </c>
      <c r="I148" s="109"/>
      <c r="J148" s="109"/>
      <c r="K148" s="154" t="str">
        <f>'ĐẤT PNN'!D148</f>
        <v>Các tuyến đường giao thông đấu nối trực tiếp ra Đường Hoàng Tam Kỳ đoạn từ Đường Bùi Văn Hòa (Quốc lộ 15 nối dài) đến Bên phải, hết ranh thửa đất số 178, tờ BĐĐC số 134; Bên trái, hết ranh thửa đất số 78, tờ BĐĐC số 134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148" s="154"/>
      <c r="M148" s="154"/>
      <c r="N148" s="114">
        <f t="shared" si="104"/>
        <v>390</v>
      </c>
      <c r="O148" s="114">
        <f t="shared" si="105"/>
        <v>260</v>
      </c>
      <c r="P148" s="114">
        <v>860</v>
      </c>
      <c r="Q148" s="114">
        <v>570</v>
      </c>
      <c r="R148" s="118">
        <f>VLOOKUP(C148,'[1]1. MA DO'!$E$5:$AJ$1933,32,0)</f>
        <v>1.21</v>
      </c>
      <c r="S148" s="53">
        <v>450</v>
      </c>
      <c r="T148" s="53">
        <v>410</v>
      </c>
      <c r="U148" s="53">
        <v>390</v>
      </c>
      <c r="V148" s="53">
        <v>370</v>
      </c>
      <c r="W148" s="96">
        <f t="shared" si="94"/>
        <v>1500</v>
      </c>
      <c r="X148" s="96">
        <f t="shared" si="95"/>
        <v>1030</v>
      </c>
      <c r="Y148" s="96">
        <f t="shared" si="96"/>
        <v>860</v>
      </c>
      <c r="Z148" s="96">
        <f t="shared" si="97"/>
        <v>670</v>
      </c>
      <c r="AA148" s="20">
        <v>1</v>
      </c>
      <c r="AB148" s="84">
        <v>290</v>
      </c>
      <c r="AC148" s="84">
        <v>270</v>
      </c>
      <c r="AD148" s="84">
        <v>260</v>
      </c>
      <c r="AE148" s="84">
        <v>250</v>
      </c>
      <c r="AF148" s="96">
        <f t="shared" si="98"/>
        <v>970</v>
      </c>
      <c r="AG148" s="96">
        <f t="shared" si="99"/>
        <v>680</v>
      </c>
      <c r="AH148" s="96">
        <f t="shared" si="100"/>
        <v>570</v>
      </c>
      <c r="AI148" s="96">
        <f t="shared" si="101"/>
        <v>450</v>
      </c>
      <c r="AJ148" s="102">
        <f>'ĐẤT PNN'!I148-'ĐẤT NN'!P148</f>
        <v>3440</v>
      </c>
    </row>
    <row r="149" spans="1:36" ht="110.25" customHeight="1">
      <c r="A149" s="108">
        <f t="shared" si="102"/>
        <v>137</v>
      </c>
      <c r="B149" s="108" t="str">
        <f>'ĐẤT PNN'!B149</f>
        <v>VT4</v>
      </c>
      <c r="C149" s="116" t="str">
        <f t="shared" si="103"/>
        <v>BH131DT</v>
      </c>
      <c r="D149" s="108" t="s">
        <v>233</v>
      </c>
      <c r="E149" s="108" t="s">
        <v>86</v>
      </c>
      <c r="F149" s="116" t="str">
        <f t="shared" si="89"/>
        <v>Phường Long BìnhVị trí 4370</v>
      </c>
      <c r="G149" s="108" t="str">
        <f>VLOOKUP(F149,'[3]CLN.CHN'!$E$58:$H$69,2,0)</f>
        <v>TPBH1</v>
      </c>
      <c r="H149" s="117" t="str">
        <f t="shared" si="90"/>
        <v>Phường Long BìnhTPBH1Vị trí 1450</v>
      </c>
      <c r="I149" s="109"/>
      <c r="J149" s="109"/>
      <c r="K149" s="154" t="str">
        <f>'ĐẤT PNN'!D149</f>
        <v>Các tuyến đường giao thông đấu nối trực tiếp ra Đường Hoàng Tam Kỳ đoạn từ Đường Bùi Văn Hòa (Quốc lộ 15 nối dài) đến Bên phải, hết ranh thửa đất số 178, tờ BĐĐC số 134; Bên trái, hết ranh thửa đất số 78, tờ BĐĐC số 134 (phường Long Bình). có hiện trạng là đường nhựa, bê tông xi măng:
- Có bề rộng từ ≥3m đến &lt;5m, cách đường giao thông &gt;600m.
- Có bề rộng &lt;3m, cách đường giao thông &gt;200m.</v>
      </c>
      <c r="L149" s="154"/>
      <c r="M149" s="154"/>
      <c r="N149" s="114">
        <f t="shared" si="104"/>
        <v>370</v>
      </c>
      <c r="O149" s="114">
        <f t="shared" si="105"/>
        <v>250</v>
      </c>
      <c r="P149" s="114">
        <v>670</v>
      </c>
      <c r="Q149" s="114">
        <v>450</v>
      </c>
      <c r="R149" s="118">
        <f>VLOOKUP(C149,'[1]1. MA DO'!$E$5:$AJ$1933,32,0)</f>
        <v>1.21</v>
      </c>
      <c r="S149" s="53">
        <v>450</v>
      </c>
      <c r="T149" s="53">
        <v>410</v>
      </c>
      <c r="U149" s="53">
        <v>390</v>
      </c>
      <c r="V149" s="53">
        <v>370</v>
      </c>
      <c r="W149" s="96">
        <f t="shared" si="94"/>
        <v>1500</v>
      </c>
      <c r="X149" s="96">
        <f t="shared" si="95"/>
        <v>1030</v>
      </c>
      <c r="Y149" s="96">
        <f t="shared" si="96"/>
        <v>860</v>
      </c>
      <c r="Z149" s="96">
        <f t="shared" si="97"/>
        <v>670</v>
      </c>
      <c r="AA149" s="20">
        <v>1</v>
      </c>
      <c r="AB149" s="84">
        <v>290</v>
      </c>
      <c r="AC149" s="84">
        <v>270</v>
      </c>
      <c r="AD149" s="84">
        <v>260</v>
      </c>
      <c r="AE149" s="84">
        <v>250</v>
      </c>
      <c r="AF149" s="96">
        <f t="shared" si="98"/>
        <v>970</v>
      </c>
      <c r="AG149" s="96">
        <f t="shared" si="99"/>
        <v>680</v>
      </c>
      <c r="AH149" s="96">
        <f t="shared" si="100"/>
        <v>570</v>
      </c>
      <c r="AI149" s="96">
        <f t="shared" si="101"/>
        <v>450</v>
      </c>
      <c r="AJ149" s="102">
        <f>'ĐẤT PNN'!I149-'ĐẤT NN'!P149</f>
        <v>2130</v>
      </c>
    </row>
    <row r="150" spans="1:36" ht="157.5" customHeight="1">
      <c r="A150" s="108">
        <f t="shared" si="102"/>
        <v>138</v>
      </c>
      <c r="B150" s="108" t="str">
        <f>'ĐẤT PNN'!B150</f>
        <v>VT2*0,8</v>
      </c>
      <c r="C150" s="116" t="str">
        <f t="shared" si="103"/>
        <v>BH131DT</v>
      </c>
      <c r="D150" s="108" t="s">
        <v>231</v>
      </c>
      <c r="E150" s="108" t="s">
        <v>86</v>
      </c>
      <c r="F150" s="116" t="str">
        <f t="shared" si="89"/>
        <v>Phường Long BìnhVị trí 2410</v>
      </c>
      <c r="G150" s="108" t="str">
        <f>VLOOKUP(F150,'[3]CLN.CHN'!$E$58:$H$69,2,0)</f>
        <v>TPBH1</v>
      </c>
      <c r="H150" s="117" t="str">
        <f t="shared" si="90"/>
        <v>Phường Long BìnhTPBH1Vị trí 1450</v>
      </c>
      <c r="I150" s="109"/>
      <c r="J150" s="109"/>
      <c r="K150" s="154" t="str">
        <f>'ĐẤT PNN'!D150</f>
        <v>Các tuyến đường giao thông không đấu nối trực tiếp và thông ra Đường Hoàng Tam Kỳ đoạn từ Đường Bùi Văn Hòa (Quốc lộ 15 nối dài) đến Bên phải, hết ranh thửa đất số 178, tờ BĐĐC số 134; Bên trái, hết ranh thửa đất số 78, tờ BĐĐC số 134 (phường Long Bình). có hiện trạng là đường nhựa, bê tông xi măng:
- Có bề rộng ≥5m, cách đường giao thông ≤600m.
- Có bề rộng từ ≥3m đến &lt;5m, cách đường giao thông ≤400m.</v>
      </c>
      <c r="L150" s="154"/>
      <c r="M150" s="154"/>
      <c r="N150" s="114">
        <f t="shared" si="104"/>
        <v>410</v>
      </c>
      <c r="O150" s="114">
        <f t="shared" si="105"/>
        <v>270</v>
      </c>
      <c r="P150" s="114">
        <v>1030</v>
      </c>
      <c r="Q150" s="114">
        <v>680</v>
      </c>
      <c r="R150" s="118">
        <f>VLOOKUP(C150,'[1]1. MA DO'!$E$5:$AJ$1933,32,0)</f>
        <v>1.21</v>
      </c>
      <c r="S150" s="53">
        <v>450</v>
      </c>
      <c r="T150" s="53">
        <v>410</v>
      </c>
      <c r="U150" s="53">
        <v>390</v>
      </c>
      <c r="V150" s="53">
        <v>370</v>
      </c>
      <c r="W150" s="96">
        <f t="shared" si="94"/>
        <v>1500</v>
      </c>
      <c r="X150" s="96">
        <f t="shared" si="95"/>
        <v>1030</v>
      </c>
      <c r="Y150" s="96">
        <f t="shared" si="96"/>
        <v>860</v>
      </c>
      <c r="Z150" s="96">
        <f t="shared" si="97"/>
        <v>670</v>
      </c>
      <c r="AA150" s="20">
        <v>1</v>
      </c>
      <c r="AB150" s="84">
        <v>290</v>
      </c>
      <c r="AC150" s="84">
        <v>270</v>
      </c>
      <c r="AD150" s="84">
        <v>260</v>
      </c>
      <c r="AE150" s="84">
        <v>250</v>
      </c>
      <c r="AF150" s="96">
        <f t="shared" si="98"/>
        <v>970</v>
      </c>
      <c r="AG150" s="96">
        <f t="shared" si="99"/>
        <v>680</v>
      </c>
      <c r="AH150" s="96">
        <f t="shared" si="100"/>
        <v>570</v>
      </c>
      <c r="AI150" s="96">
        <f t="shared" si="101"/>
        <v>450</v>
      </c>
      <c r="AJ150" s="102">
        <f>'ĐẤT PNN'!I150-'ĐẤT NN'!P150</f>
        <v>5370</v>
      </c>
    </row>
    <row r="151" spans="1:36" ht="173.25" customHeight="1">
      <c r="A151" s="108">
        <f t="shared" si="102"/>
        <v>139</v>
      </c>
      <c r="B151" s="108" t="str">
        <f>'ĐẤT PNN'!B151</f>
        <v>VT3*0,8</v>
      </c>
      <c r="C151" s="116" t="str">
        <f t="shared" si="103"/>
        <v>BH131DT</v>
      </c>
      <c r="D151" s="108" t="s">
        <v>232</v>
      </c>
      <c r="E151" s="108" t="s">
        <v>86</v>
      </c>
      <c r="F151" s="116" t="str">
        <f t="shared" si="89"/>
        <v>Phường Long BìnhVị trí 3390</v>
      </c>
      <c r="G151" s="108" t="str">
        <f>VLOOKUP(F151,'[3]CLN.CHN'!$E$58:$H$69,2,0)</f>
        <v>TPBH1</v>
      </c>
      <c r="H151" s="117" t="str">
        <f t="shared" si="90"/>
        <v>Phường Long BìnhTPBH1Vị trí 1450</v>
      </c>
      <c r="I151" s="109"/>
      <c r="J151" s="109"/>
      <c r="K151" s="154" t="str">
        <f>'ĐẤT PNN'!D151</f>
        <v>Các tuyến đường giao thông không đấu nối trực tiếp và thông ra Đường Hoàng Tam Kỳ đoạn từ Đường Bùi Văn Hòa (Quốc lộ 15 nối dài) đến Bên phải, hết ranh thửa đất số 178, tờ BĐĐC số 134; Bên trái, hết ranh thửa đất số 78, tờ BĐĐC số 134 (phường Long Bình). có hiện trạng là đường nhựa, bê tông xi măng:
- Có bề rộng ≥5m, cách đường giao thông &gt;600m.
- Có bề rộng từ ≥3m đến &lt;5m, cách đường giao thông từ &gt;400m đến ≤600m.
- Có bề rộng &lt;3m, cách đường giao thông ≤200m.</v>
      </c>
      <c r="L151" s="154"/>
      <c r="M151" s="154"/>
      <c r="N151" s="114">
        <f t="shared" si="104"/>
        <v>390</v>
      </c>
      <c r="O151" s="114">
        <f t="shared" si="105"/>
        <v>260</v>
      </c>
      <c r="P151" s="114">
        <v>860</v>
      </c>
      <c r="Q151" s="114">
        <v>570</v>
      </c>
      <c r="R151" s="118">
        <f>VLOOKUP(C151,'[1]1. MA DO'!$E$5:$AJ$1933,32,0)</f>
        <v>1.21</v>
      </c>
      <c r="S151" s="53">
        <v>450</v>
      </c>
      <c r="T151" s="53">
        <v>410</v>
      </c>
      <c r="U151" s="53">
        <v>390</v>
      </c>
      <c r="V151" s="53">
        <v>370</v>
      </c>
      <c r="W151" s="96">
        <f t="shared" si="94"/>
        <v>1500</v>
      </c>
      <c r="X151" s="96">
        <f t="shared" si="95"/>
        <v>1030</v>
      </c>
      <c r="Y151" s="96">
        <f t="shared" si="96"/>
        <v>860</v>
      </c>
      <c r="Z151" s="96">
        <f t="shared" si="97"/>
        <v>670</v>
      </c>
      <c r="AA151" s="20">
        <v>1</v>
      </c>
      <c r="AB151" s="84">
        <v>290</v>
      </c>
      <c r="AC151" s="84">
        <v>270</v>
      </c>
      <c r="AD151" s="84">
        <v>260</v>
      </c>
      <c r="AE151" s="84">
        <v>250</v>
      </c>
      <c r="AF151" s="96">
        <f t="shared" si="98"/>
        <v>970</v>
      </c>
      <c r="AG151" s="96">
        <f t="shared" si="99"/>
        <v>680</v>
      </c>
      <c r="AH151" s="96">
        <f t="shared" si="100"/>
        <v>570</v>
      </c>
      <c r="AI151" s="96">
        <f t="shared" si="101"/>
        <v>450</v>
      </c>
      <c r="AJ151" s="102">
        <f>'ĐẤT PNN'!I151-'ĐẤT NN'!P151</f>
        <v>2940</v>
      </c>
    </row>
    <row r="152" spans="1:36" ht="110.25" customHeight="1">
      <c r="A152" s="108">
        <f t="shared" si="102"/>
        <v>140</v>
      </c>
      <c r="B152" s="108" t="str">
        <f>'ĐẤT PNN'!B152</f>
        <v>VT4*0,8</v>
      </c>
      <c r="C152" s="116" t="str">
        <f t="shared" si="103"/>
        <v>BH131DT</v>
      </c>
      <c r="D152" s="108" t="s">
        <v>233</v>
      </c>
      <c r="E152" s="108" t="s">
        <v>86</v>
      </c>
      <c r="F152" s="116" t="str">
        <f t="shared" si="89"/>
        <v>Phường Long BìnhVị trí 4370</v>
      </c>
      <c r="G152" s="108" t="str">
        <f>VLOOKUP(F152,'[3]CLN.CHN'!$E$58:$H$69,2,0)</f>
        <v>TPBH1</v>
      </c>
      <c r="H152" s="117" t="str">
        <f t="shared" si="90"/>
        <v>Phường Long BìnhTPBH1Vị trí 1450</v>
      </c>
      <c r="I152" s="109"/>
      <c r="J152" s="109"/>
      <c r="K152" s="154" t="str">
        <f>'ĐẤT PNN'!D152</f>
        <v>Các tuyến đường giao thông không đấu nối trực tiếp và thông ra Đường Hoàng Tam Kỳ đoạn từ Đường Bùi Văn Hòa (Quốc lộ 15 nối dài) đến Bên phải, hết ranh thửa đất số 178, tờ BĐĐC số 134; Bên trái, hết ranh thửa đất số 78, tờ BĐĐC số 134 (phường Long Bình). có hiện trạng là đường nhựa, bê tông xi măng:
- Có bề rộng từ ≥3m đến &lt;5m, cách đường giao thông &gt;600m.
- Có bề rộng &lt;3m, cách đường giao thông &gt; 200m.</v>
      </c>
      <c r="L152" s="154"/>
      <c r="M152" s="154"/>
      <c r="N152" s="114">
        <f t="shared" si="104"/>
        <v>370</v>
      </c>
      <c r="O152" s="114">
        <f t="shared" si="105"/>
        <v>250</v>
      </c>
      <c r="P152" s="114">
        <v>670</v>
      </c>
      <c r="Q152" s="114">
        <v>450</v>
      </c>
      <c r="R152" s="118">
        <f>VLOOKUP(C152,'[1]1. MA DO'!$E$5:$AJ$1933,32,0)</f>
        <v>1.21</v>
      </c>
      <c r="S152" s="53">
        <v>450</v>
      </c>
      <c r="T152" s="53">
        <v>410</v>
      </c>
      <c r="U152" s="53">
        <v>390</v>
      </c>
      <c r="V152" s="53">
        <v>370</v>
      </c>
      <c r="W152" s="96">
        <f t="shared" si="94"/>
        <v>1500</v>
      </c>
      <c r="X152" s="96">
        <f t="shared" si="95"/>
        <v>1030</v>
      </c>
      <c r="Y152" s="96">
        <f t="shared" si="96"/>
        <v>860</v>
      </c>
      <c r="Z152" s="96">
        <f t="shared" si="97"/>
        <v>670</v>
      </c>
      <c r="AA152" s="20">
        <v>1</v>
      </c>
      <c r="AB152" s="84">
        <v>290</v>
      </c>
      <c r="AC152" s="84">
        <v>270</v>
      </c>
      <c r="AD152" s="84">
        <v>260</v>
      </c>
      <c r="AE152" s="84">
        <v>250</v>
      </c>
      <c r="AF152" s="96">
        <f t="shared" si="98"/>
        <v>970</v>
      </c>
      <c r="AG152" s="96">
        <f t="shared" si="99"/>
        <v>680</v>
      </c>
      <c r="AH152" s="96">
        <f t="shared" si="100"/>
        <v>570</v>
      </c>
      <c r="AI152" s="96">
        <f t="shared" si="101"/>
        <v>450</v>
      </c>
      <c r="AJ152" s="102">
        <f>'ĐẤT PNN'!I152-'ĐẤT NN'!P152</f>
        <v>1830</v>
      </c>
    </row>
    <row r="153" spans="1:36" ht="63">
      <c r="A153" s="108">
        <f t="shared" si="102"/>
        <v>141</v>
      </c>
      <c r="B153" s="108" t="str">
        <f>'ĐẤT PNN'!B153</f>
        <v>BH132DT</v>
      </c>
      <c r="C153" s="116" t="str">
        <f>$B$153</f>
        <v>BH132DT</v>
      </c>
      <c r="D153" s="108" t="s">
        <v>230</v>
      </c>
      <c r="E153" s="108" t="s">
        <v>86</v>
      </c>
      <c r="F153" s="116" t="str">
        <f t="shared" si="89"/>
        <v>Phường Long BìnhVị trí 1450</v>
      </c>
      <c r="G153" s="108" t="str">
        <f>VLOOKUP(F153,'[3]CLN.CHN'!$E$58:$H$69,2,0)</f>
        <v>TPBH1</v>
      </c>
      <c r="H153" s="117" t="str">
        <f t="shared" si="90"/>
        <v>Phường Long BìnhTPBH1Vị trí 1450</v>
      </c>
      <c r="I153" s="109" t="s">
        <v>225</v>
      </c>
      <c r="J153" s="109" t="s">
        <v>222</v>
      </c>
      <c r="K153" s="110" t="str">
        <f>'ĐẤT PNN'!D153</f>
        <v>Đường Huỳnh Dân Sanh</v>
      </c>
      <c r="L153" s="110" t="str">
        <f>'ĐẤT PNN'!E153</f>
        <v>Đường Hoàng Bá Bích</v>
      </c>
      <c r="M153" s="110" t="str">
        <f>'ĐẤT PNN'!F153</f>
        <v>Đường Hoàng Bá Bích</v>
      </c>
      <c r="N153" s="115">
        <f>S153</f>
        <v>450</v>
      </c>
      <c r="O153" s="110">
        <f>AB153</f>
        <v>290</v>
      </c>
      <c r="P153" s="113">
        <v>1500</v>
      </c>
      <c r="Q153" s="113">
        <v>970</v>
      </c>
      <c r="R153" s="118">
        <f>VLOOKUP(C153,'[1]1. MA DO'!$E$5:$AJ$1933,32,0)</f>
        <v>1.21</v>
      </c>
      <c r="S153" s="53">
        <v>450</v>
      </c>
      <c r="T153" s="53">
        <v>410</v>
      </c>
      <c r="U153" s="53">
        <v>390</v>
      </c>
      <c r="V153" s="53">
        <v>370</v>
      </c>
      <c r="W153" s="96">
        <f t="shared" si="94"/>
        <v>1500</v>
      </c>
      <c r="X153" s="96">
        <f t="shared" si="95"/>
        <v>1030</v>
      </c>
      <c r="Y153" s="96">
        <f t="shared" si="96"/>
        <v>860</v>
      </c>
      <c r="Z153" s="96">
        <f t="shared" si="97"/>
        <v>670</v>
      </c>
      <c r="AA153" s="20">
        <v>1</v>
      </c>
      <c r="AB153" s="84">
        <v>290</v>
      </c>
      <c r="AC153" s="84">
        <v>270</v>
      </c>
      <c r="AD153" s="84">
        <v>260</v>
      </c>
      <c r="AE153" s="84">
        <v>250</v>
      </c>
      <c r="AF153" s="96">
        <f t="shared" si="98"/>
        <v>970</v>
      </c>
      <c r="AG153" s="96">
        <f t="shared" si="99"/>
        <v>680</v>
      </c>
      <c r="AH153" s="96">
        <f t="shared" si="100"/>
        <v>570</v>
      </c>
      <c r="AI153" s="96">
        <f t="shared" si="101"/>
        <v>450</v>
      </c>
      <c r="AJ153" s="102">
        <f>'ĐẤT PNN'!I153-'ĐẤT NN'!P153</f>
        <v>14500</v>
      </c>
    </row>
    <row r="154" spans="1:36" ht="110.25" customHeight="1">
      <c r="A154" s="108">
        <f t="shared" si="102"/>
        <v>142</v>
      </c>
      <c r="B154" s="108" t="str">
        <f>'ĐẤT PNN'!B154</f>
        <v>VT2</v>
      </c>
      <c r="C154" s="116" t="str">
        <f t="shared" ref="C154:C159" si="106">$B$153</f>
        <v>BH132DT</v>
      </c>
      <c r="D154" s="108" t="s">
        <v>231</v>
      </c>
      <c r="E154" s="108" t="s">
        <v>86</v>
      </c>
      <c r="F154" s="116" t="str">
        <f t="shared" si="89"/>
        <v>Phường Long BìnhVị trí 2410</v>
      </c>
      <c r="G154" s="108" t="str">
        <f>VLOOKUP(F154,'[3]CLN.CHN'!$E$58:$H$69,2,0)</f>
        <v>TPBH1</v>
      </c>
      <c r="H154" s="117" t="str">
        <f t="shared" si="90"/>
        <v>Phường Long BìnhTPBH1Vị trí 1450</v>
      </c>
      <c r="I154" s="109"/>
      <c r="J154" s="109"/>
      <c r="K154" s="154" t="str">
        <f>'ĐẤT PNN'!D154</f>
        <v>Các tuyến đường giao thông đấu nối trực tiếp ra Đường Huỳnh Dân Sanh đoạn từ Đường Hoàng Bá Bích đến Đường Hoàng Bá Bích có hiện trạng là đường nhựa, bê tông xi măng:
- Có bề rộng ≥5m, cách đường giao thông ≤600m.
- Có bề rộng từ ≥3m đến &lt;5m, cách đường giao thông ≤400m.</v>
      </c>
      <c r="L154" s="154"/>
      <c r="M154" s="154"/>
      <c r="N154" s="114">
        <f t="shared" ref="N154:N159" si="107">IF(B154="VT2",T154,IF(B154="VT3",U154,IF(B154="VT2*0,8",T154,IF(B154="VT3*0,8",U154,V154))))</f>
        <v>410</v>
      </c>
      <c r="O154" s="114">
        <f t="shared" ref="O154:O159" si="108">IF(B154="VT2",AC154,IF(B154="VT3",AD154,IF(B154="VT2*0,8",AC154,IF(B154="VT3*0,8",AD154,AE154))))</f>
        <v>270</v>
      </c>
      <c r="P154" s="114">
        <v>1030</v>
      </c>
      <c r="Q154" s="114">
        <v>680</v>
      </c>
      <c r="R154" s="118">
        <f>VLOOKUP(C154,'[1]1. MA DO'!$E$5:$AJ$1933,32,0)</f>
        <v>1.21</v>
      </c>
      <c r="S154" s="53">
        <v>450</v>
      </c>
      <c r="T154" s="53">
        <v>410</v>
      </c>
      <c r="U154" s="53">
        <v>390</v>
      </c>
      <c r="V154" s="53">
        <v>370</v>
      </c>
      <c r="W154" s="96">
        <f t="shared" si="94"/>
        <v>1500</v>
      </c>
      <c r="X154" s="96">
        <f t="shared" si="95"/>
        <v>1030</v>
      </c>
      <c r="Y154" s="96">
        <f t="shared" si="96"/>
        <v>860</v>
      </c>
      <c r="Z154" s="96">
        <f t="shared" si="97"/>
        <v>670</v>
      </c>
      <c r="AA154" s="20">
        <v>1</v>
      </c>
      <c r="AB154" s="84">
        <v>290</v>
      </c>
      <c r="AC154" s="84">
        <v>270</v>
      </c>
      <c r="AD154" s="84">
        <v>260</v>
      </c>
      <c r="AE154" s="84">
        <v>250</v>
      </c>
      <c r="AF154" s="96">
        <f t="shared" si="98"/>
        <v>970</v>
      </c>
      <c r="AG154" s="96">
        <f t="shared" si="99"/>
        <v>680</v>
      </c>
      <c r="AH154" s="96">
        <f t="shared" si="100"/>
        <v>570</v>
      </c>
      <c r="AI154" s="96">
        <f t="shared" si="101"/>
        <v>450</v>
      </c>
      <c r="AJ154" s="102">
        <f>'ĐẤT PNN'!I154-'ĐẤT NN'!P154</f>
        <v>6570</v>
      </c>
    </row>
    <row r="155" spans="1:36" ht="126" customHeight="1">
      <c r="A155" s="108">
        <f t="shared" si="102"/>
        <v>143</v>
      </c>
      <c r="B155" s="108" t="str">
        <f>'ĐẤT PNN'!B155</f>
        <v>VT3</v>
      </c>
      <c r="C155" s="116" t="str">
        <f t="shared" si="106"/>
        <v>BH132DT</v>
      </c>
      <c r="D155" s="108" t="s">
        <v>232</v>
      </c>
      <c r="E155" s="108" t="s">
        <v>86</v>
      </c>
      <c r="F155" s="116" t="str">
        <f t="shared" si="89"/>
        <v>Phường Long BìnhVị trí 3390</v>
      </c>
      <c r="G155" s="108" t="str">
        <f>VLOOKUP(F155,'[3]CLN.CHN'!$E$58:$H$69,2,0)</f>
        <v>TPBH1</v>
      </c>
      <c r="H155" s="117" t="str">
        <f t="shared" si="90"/>
        <v>Phường Long BìnhTPBH1Vị trí 1450</v>
      </c>
      <c r="I155" s="109"/>
      <c r="J155" s="109"/>
      <c r="K155" s="154" t="str">
        <f>'ĐẤT PNN'!D155</f>
        <v>Các tuyến đường giao thông đấu nối trực tiếp ra Đường Huỳnh Dân Sanh đoạn từ Đường Hoàng Bá Bích đến Đường Hoàng Bá Bích có hiện trạng là đường nhựa, bê tông xi măng:
- Có bề rộng ≥5m, cách đường giao thông &gt;600m.
- Có bề rộng từ ≥3m đến &lt;5m, cách đường giao thông từ &gt;400m đến ≤600m.
- Có bề rộng &lt;3m, cách đường giao thông ≤200m.</v>
      </c>
      <c r="L155" s="154"/>
      <c r="M155" s="154"/>
      <c r="N155" s="114">
        <f t="shared" si="107"/>
        <v>390</v>
      </c>
      <c r="O155" s="114">
        <f t="shared" si="108"/>
        <v>260</v>
      </c>
      <c r="P155" s="114">
        <v>860</v>
      </c>
      <c r="Q155" s="114">
        <v>570</v>
      </c>
      <c r="R155" s="118">
        <f>VLOOKUP(C155,'[1]1. MA DO'!$E$5:$AJ$1933,32,0)</f>
        <v>1.21</v>
      </c>
      <c r="S155" s="53">
        <v>450</v>
      </c>
      <c r="T155" s="53">
        <v>410</v>
      </c>
      <c r="U155" s="53">
        <v>390</v>
      </c>
      <c r="V155" s="53">
        <v>370</v>
      </c>
      <c r="W155" s="96">
        <f t="shared" si="94"/>
        <v>1500</v>
      </c>
      <c r="X155" s="96">
        <f t="shared" si="95"/>
        <v>1030</v>
      </c>
      <c r="Y155" s="96">
        <f t="shared" si="96"/>
        <v>860</v>
      </c>
      <c r="Z155" s="96">
        <f t="shared" si="97"/>
        <v>670</v>
      </c>
      <c r="AA155" s="20">
        <v>1</v>
      </c>
      <c r="AB155" s="84">
        <v>290</v>
      </c>
      <c r="AC155" s="84">
        <v>270</v>
      </c>
      <c r="AD155" s="84">
        <v>260</v>
      </c>
      <c r="AE155" s="84">
        <v>250</v>
      </c>
      <c r="AF155" s="96">
        <f t="shared" si="98"/>
        <v>970</v>
      </c>
      <c r="AG155" s="96">
        <f t="shared" si="99"/>
        <v>680</v>
      </c>
      <c r="AH155" s="96">
        <f t="shared" si="100"/>
        <v>570</v>
      </c>
      <c r="AI155" s="96">
        <f t="shared" si="101"/>
        <v>450</v>
      </c>
      <c r="AJ155" s="102">
        <f>'ĐẤT PNN'!I155-'ĐẤT NN'!P155</f>
        <v>4040</v>
      </c>
    </row>
    <row r="156" spans="1:36" ht="63" customHeight="1">
      <c r="A156" s="108">
        <f t="shared" si="102"/>
        <v>144</v>
      </c>
      <c r="B156" s="108" t="str">
        <f>'ĐẤT PNN'!B156</f>
        <v>VT4</v>
      </c>
      <c r="C156" s="116" t="str">
        <f t="shared" si="106"/>
        <v>BH132DT</v>
      </c>
      <c r="D156" s="108" t="s">
        <v>233</v>
      </c>
      <c r="E156" s="108" t="s">
        <v>86</v>
      </c>
      <c r="F156" s="116" t="str">
        <f t="shared" si="89"/>
        <v>Phường Long BìnhVị trí 4370</v>
      </c>
      <c r="G156" s="108" t="str">
        <f>VLOOKUP(F156,'[3]CLN.CHN'!$E$58:$H$69,2,0)</f>
        <v>TPBH1</v>
      </c>
      <c r="H156" s="117" t="str">
        <f t="shared" si="90"/>
        <v>Phường Long BìnhTPBH1Vị trí 1450</v>
      </c>
      <c r="I156" s="109"/>
      <c r="J156" s="109"/>
      <c r="K156" s="154" t="str">
        <f>'ĐẤT PNN'!D156</f>
        <v>Các tuyến đường giao thông đấu nối trực tiếp ra Đường Huỳnh Dân Sanh đoạn từ Đường Hoàng Bá Bích đến Đường Hoàng Bá Bích có hiện trạng là đường nhựa, bê tông xi măng:
- Có bề rộng từ ≥3m đến &lt;5m, cách đường giao thông &gt;600m.
- Có bề rộng &lt;3m, cách đường giao thông &gt;200m.</v>
      </c>
      <c r="L156" s="154"/>
      <c r="M156" s="154"/>
      <c r="N156" s="114">
        <f t="shared" si="107"/>
        <v>370</v>
      </c>
      <c r="O156" s="114">
        <f t="shared" si="108"/>
        <v>250</v>
      </c>
      <c r="P156" s="114">
        <v>670</v>
      </c>
      <c r="Q156" s="114">
        <v>450</v>
      </c>
      <c r="R156" s="118">
        <f>VLOOKUP(C156,'[1]1. MA DO'!$E$5:$AJ$1933,32,0)</f>
        <v>1.21</v>
      </c>
      <c r="S156" s="53">
        <v>450</v>
      </c>
      <c r="T156" s="53">
        <v>410</v>
      </c>
      <c r="U156" s="53">
        <v>390</v>
      </c>
      <c r="V156" s="53">
        <v>370</v>
      </c>
      <c r="W156" s="96">
        <f t="shared" si="94"/>
        <v>1500</v>
      </c>
      <c r="X156" s="96">
        <f t="shared" si="95"/>
        <v>1030</v>
      </c>
      <c r="Y156" s="96">
        <f t="shared" si="96"/>
        <v>860</v>
      </c>
      <c r="Z156" s="96">
        <f t="shared" si="97"/>
        <v>670</v>
      </c>
      <c r="AA156" s="20">
        <v>1</v>
      </c>
      <c r="AB156" s="84">
        <v>290</v>
      </c>
      <c r="AC156" s="84">
        <v>270</v>
      </c>
      <c r="AD156" s="84">
        <v>260</v>
      </c>
      <c r="AE156" s="84">
        <v>250</v>
      </c>
      <c r="AF156" s="96">
        <f t="shared" si="98"/>
        <v>970</v>
      </c>
      <c r="AG156" s="96">
        <f t="shared" si="99"/>
        <v>680</v>
      </c>
      <c r="AH156" s="96">
        <f t="shared" si="100"/>
        <v>570</v>
      </c>
      <c r="AI156" s="96">
        <f t="shared" si="101"/>
        <v>450</v>
      </c>
      <c r="AJ156" s="102">
        <f>'ĐẤT PNN'!I156-'ĐẤT NN'!P156</f>
        <v>2230</v>
      </c>
    </row>
    <row r="157" spans="1:36" ht="110.25" customHeight="1">
      <c r="A157" s="108">
        <f t="shared" si="102"/>
        <v>145</v>
      </c>
      <c r="B157" s="108" t="str">
        <f>'ĐẤT PNN'!B157</f>
        <v>VT2*0,8</v>
      </c>
      <c r="C157" s="116" t="str">
        <f t="shared" si="106"/>
        <v>BH132DT</v>
      </c>
      <c r="D157" s="108" t="s">
        <v>231</v>
      </c>
      <c r="E157" s="108" t="s">
        <v>86</v>
      </c>
      <c r="F157" s="116" t="str">
        <f t="shared" si="89"/>
        <v>Phường Long BìnhVị trí 2410</v>
      </c>
      <c r="G157" s="108" t="str">
        <f>VLOOKUP(F157,'[3]CLN.CHN'!$E$58:$H$69,2,0)</f>
        <v>TPBH1</v>
      </c>
      <c r="H157" s="117" t="str">
        <f t="shared" si="90"/>
        <v>Phường Long BìnhTPBH1Vị trí 1450</v>
      </c>
      <c r="I157" s="109"/>
      <c r="J157" s="109"/>
      <c r="K157" s="154" t="str">
        <f>'ĐẤT PNN'!D157</f>
        <v>Các tuyến đường giao thông không đấu nối trực tiếp và thông ra Đường Huỳnh Dân Sanh đoạn từ Đường Hoàng Bá Bích đến Đường Hoàng Bá Bích có hiện trạng là đường nhựa, bê tông xi măng:
- Có bề rộng ≥5m, cách đường giao thông ≤600m.
- Có bề rộng từ ≥3m đến &lt;5m, cách đường giao thông ≤400m.</v>
      </c>
      <c r="L157" s="154"/>
      <c r="M157" s="154"/>
      <c r="N157" s="114">
        <f t="shared" si="107"/>
        <v>410</v>
      </c>
      <c r="O157" s="114">
        <f t="shared" si="108"/>
        <v>270</v>
      </c>
      <c r="P157" s="114">
        <v>1030</v>
      </c>
      <c r="Q157" s="114">
        <v>680</v>
      </c>
      <c r="R157" s="118">
        <f>VLOOKUP(C157,'[1]1. MA DO'!$E$5:$AJ$1933,32,0)</f>
        <v>1.21</v>
      </c>
      <c r="S157" s="53">
        <v>450</v>
      </c>
      <c r="T157" s="53">
        <v>410</v>
      </c>
      <c r="U157" s="53">
        <v>390</v>
      </c>
      <c r="V157" s="53">
        <v>370</v>
      </c>
      <c r="W157" s="96">
        <f t="shared" si="94"/>
        <v>1500</v>
      </c>
      <c r="X157" s="96">
        <f t="shared" si="95"/>
        <v>1030</v>
      </c>
      <c r="Y157" s="96">
        <f t="shared" si="96"/>
        <v>860</v>
      </c>
      <c r="Z157" s="96">
        <f t="shared" si="97"/>
        <v>670</v>
      </c>
      <c r="AA157" s="20">
        <v>1</v>
      </c>
      <c r="AB157" s="84">
        <v>290</v>
      </c>
      <c r="AC157" s="84">
        <v>270</v>
      </c>
      <c r="AD157" s="84">
        <v>260</v>
      </c>
      <c r="AE157" s="84">
        <v>250</v>
      </c>
      <c r="AF157" s="96">
        <f t="shared" si="98"/>
        <v>970</v>
      </c>
      <c r="AG157" s="96">
        <f t="shared" si="99"/>
        <v>680</v>
      </c>
      <c r="AH157" s="96">
        <f t="shared" si="100"/>
        <v>570</v>
      </c>
      <c r="AI157" s="96">
        <f t="shared" si="101"/>
        <v>450</v>
      </c>
      <c r="AJ157" s="102">
        <f>'ĐẤT PNN'!I157-'ĐẤT NN'!P157</f>
        <v>5770</v>
      </c>
    </row>
    <row r="158" spans="1:36" ht="126" customHeight="1">
      <c r="A158" s="108">
        <f t="shared" si="102"/>
        <v>146</v>
      </c>
      <c r="B158" s="108" t="str">
        <f>'ĐẤT PNN'!B158</f>
        <v>VT3*0,8</v>
      </c>
      <c r="C158" s="116" t="str">
        <f t="shared" si="106"/>
        <v>BH132DT</v>
      </c>
      <c r="D158" s="108" t="s">
        <v>232</v>
      </c>
      <c r="E158" s="108" t="s">
        <v>86</v>
      </c>
      <c r="F158" s="116" t="str">
        <f t="shared" si="89"/>
        <v>Phường Long BìnhVị trí 3390</v>
      </c>
      <c r="G158" s="108" t="str">
        <f>VLOOKUP(F158,'[3]CLN.CHN'!$E$58:$H$69,2,0)</f>
        <v>TPBH1</v>
      </c>
      <c r="H158" s="117" t="str">
        <f t="shared" si="90"/>
        <v>Phường Long BìnhTPBH1Vị trí 1450</v>
      </c>
      <c r="I158" s="109"/>
      <c r="J158" s="109"/>
      <c r="K158" s="154" t="str">
        <f>'ĐẤT PNN'!D158</f>
        <v>Các tuyến đường giao thông không đấu nối trực tiếp và thông ra Đường Huỳnh Dân Sanh đoạn từ Đường Hoàng Bá Bích đến Đường Hoàng Bá Bích có hiện trạng là đường nhựa, bê tông xi măng:
- Có bề rộng ≥5m, cách đường giao thông &gt;600m.
- Có bề rộng từ ≥3m đến &lt;5m, cách đường giao thông từ &gt;400m đến ≤600m.
- Có bề rộng &lt;3m, cách đường giao thông ≤200m.</v>
      </c>
      <c r="L158" s="154"/>
      <c r="M158" s="154"/>
      <c r="N158" s="114">
        <f t="shared" si="107"/>
        <v>390</v>
      </c>
      <c r="O158" s="114">
        <f t="shared" si="108"/>
        <v>260</v>
      </c>
      <c r="P158" s="114">
        <v>860</v>
      </c>
      <c r="Q158" s="114">
        <v>570</v>
      </c>
      <c r="R158" s="118">
        <f>VLOOKUP(C158,'[1]1. MA DO'!$E$5:$AJ$1933,32,0)</f>
        <v>1.21</v>
      </c>
      <c r="S158" s="53">
        <v>450</v>
      </c>
      <c r="T158" s="53">
        <v>410</v>
      </c>
      <c r="U158" s="53">
        <v>390</v>
      </c>
      <c r="V158" s="53">
        <v>370</v>
      </c>
      <c r="W158" s="96">
        <f t="shared" si="94"/>
        <v>1500</v>
      </c>
      <c r="X158" s="96">
        <f t="shared" si="95"/>
        <v>1030</v>
      </c>
      <c r="Y158" s="96">
        <f t="shared" si="96"/>
        <v>860</v>
      </c>
      <c r="Z158" s="96">
        <f t="shared" si="97"/>
        <v>670</v>
      </c>
      <c r="AA158" s="20">
        <v>1</v>
      </c>
      <c r="AB158" s="84">
        <v>290</v>
      </c>
      <c r="AC158" s="84">
        <v>270</v>
      </c>
      <c r="AD158" s="84">
        <v>260</v>
      </c>
      <c r="AE158" s="84">
        <v>250</v>
      </c>
      <c r="AF158" s="96">
        <f t="shared" si="98"/>
        <v>970</v>
      </c>
      <c r="AG158" s="96">
        <f t="shared" si="99"/>
        <v>680</v>
      </c>
      <c r="AH158" s="96">
        <f t="shared" si="100"/>
        <v>570</v>
      </c>
      <c r="AI158" s="96">
        <f t="shared" si="101"/>
        <v>450</v>
      </c>
      <c r="AJ158" s="102">
        <f>'ĐẤT PNN'!I158-'ĐẤT NN'!P158</f>
        <v>3540</v>
      </c>
    </row>
    <row r="159" spans="1:36" ht="63" customHeight="1">
      <c r="A159" s="108">
        <f t="shared" si="102"/>
        <v>147</v>
      </c>
      <c r="B159" s="108" t="str">
        <f>'ĐẤT PNN'!B159</f>
        <v>VT4*0,8</v>
      </c>
      <c r="C159" s="116" t="str">
        <f t="shared" si="106"/>
        <v>BH132DT</v>
      </c>
      <c r="D159" s="108" t="s">
        <v>233</v>
      </c>
      <c r="E159" s="108" t="s">
        <v>86</v>
      </c>
      <c r="F159" s="116" t="str">
        <f t="shared" si="89"/>
        <v>Phường Long BìnhVị trí 4370</v>
      </c>
      <c r="G159" s="108" t="str">
        <f>VLOOKUP(F159,'[3]CLN.CHN'!$E$58:$H$69,2,0)</f>
        <v>TPBH1</v>
      </c>
      <c r="H159" s="117" t="str">
        <f t="shared" si="90"/>
        <v>Phường Long BìnhTPBH1Vị trí 1450</v>
      </c>
      <c r="I159" s="109"/>
      <c r="J159" s="109"/>
      <c r="K159" s="154" t="str">
        <f>'ĐẤT PNN'!D159</f>
        <v>Các tuyến đường giao thông không đấu nối trực tiếp và thông ra Đường Huỳnh Dân Sanh đoạn từ Đường Hoàng Bá Bích đến Đường Hoàng Bá Bích có hiện trạng là đường nhựa, bê tông xi măng:
- Có bề rộng từ ≥3m đến &lt;5m, cách đường giao thông &gt;600m.
- Có bề rộng &lt;3m, cách đường giao thông &gt; 200m.</v>
      </c>
      <c r="L159" s="154"/>
      <c r="M159" s="154"/>
      <c r="N159" s="114">
        <f t="shared" si="107"/>
        <v>370</v>
      </c>
      <c r="O159" s="114">
        <f t="shared" si="108"/>
        <v>250</v>
      </c>
      <c r="P159" s="114">
        <v>670</v>
      </c>
      <c r="Q159" s="114">
        <v>450</v>
      </c>
      <c r="R159" s="118">
        <f>VLOOKUP(C159,'[1]1. MA DO'!$E$5:$AJ$1933,32,0)</f>
        <v>1.21</v>
      </c>
      <c r="S159" s="53">
        <v>450</v>
      </c>
      <c r="T159" s="53">
        <v>410</v>
      </c>
      <c r="U159" s="53">
        <v>390</v>
      </c>
      <c r="V159" s="53">
        <v>370</v>
      </c>
      <c r="W159" s="96">
        <f t="shared" si="94"/>
        <v>1500</v>
      </c>
      <c r="X159" s="96">
        <f t="shared" si="95"/>
        <v>1030</v>
      </c>
      <c r="Y159" s="96">
        <f t="shared" si="96"/>
        <v>860</v>
      </c>
      <c r="Z159" s="96">
        <f t="shared" si="97"/>
        <v>670</v>
      </c>
      <c r="AA159" s="20">
        <v>1</v>
      </c>
      <c r="AB159" s="84">
        <v>290</v>
      </c>
      <c r="AC159" s="84">
        <v>270</v>
      </c>
      <c r="AD159" s="84">
        <v>260</v>
      </c>
      <c r="AE159" s="84">
        <v>250</v>
      </c>
      <c r="AF159" s="96">
        <f t="shared" si="98"/>
        <v>970</v>
      </c>
      <c r="AG159" s="96">
        <f t="shared" si="99"/>
        <v>680</v>
      </c>
      <c r="AH159" s="96">
        <f t="shared" si="100"/>
        <v>570</v>
      </c>
      <c r="AI159" s="96">
        <f t="shared" si="101"/>
        <v>450</v>
      </c>
      <c r="AJ159" s="102">
        <f>'ĐẤT PNN'!I159-'ĐẤT NN'!P159</f>
        <v>1930</v>
      </c>
    </row>
    <row r="160" spans="1:36" ht="63">
      <c r="A160" s="108">
        <f t="shared" si="102"/>
        <v>148</v>
      </c>
      <c r="B160" s="108" t="str">
        <f>'ĐẤT PNN'!B160</f>
        <v>BH129DT</v>
      </c>
      <c r="C160" s="116" t="str">
        <f>$B$160</f>
        <v>BH129DT</v>
      </c>
      <c r="D160" s="108" t="s">
        <v>230</v>
      </c>
      <c r="E160" s="108" t="s">
        <v>86</v>
      </c>
      <c r="F160" s="116" t="str">
        <f t="shared" si="89"/>
        <v>Phường Long BìnhVị trí 1450</v>
      </c>
      <c r="G160" s="108" t="str">
        <f>VLOOKUP(F160,'[3]CLN.CHN'!$E$58:$H$69,2,0)</f>
        <v>TPBH1</v>
      </c>
      <c r="H160" s="117" t="str">
        <f t="shared" si="90"/>
        <v>Phường Long BìnhTPBH1Vị trí 1450</v>
      </c>
      <c r="I160" s="109" t="s">
        <v>225</v>
      </c>
      <c r="J160" s="109" t="s">
        <v>222</v>
      </c>
      <c r="K160" s="110" t="str">
        <f>'ĐẤT PNN'!D160</f>
        <v>Đường Phan Đăng Lưu</v>
      </c>
      <c r="L160" s="110" t="str">
        <f>'ĐẤT PNN'!E160</f>
        <v>Đường Bùi Văn Hòa (Quốc lộ 15 nối dài)</v>
      </c>
      <c r="M160" s="110" t="str">
        <f>'ĐẤT PNN'!F160</f>
        <v>Ranh giới phường Phước Tân</v>
      </c>
      <c r="N160" s="115">
        <f>S160</f>
        <v>450</v>
      </c>
      <c r="O160" s="110">
        <f>AB160</f>
        <v>290</v>
      </c>
      <c r="P160" s="113">
        <v>1500</v>
      </c>
      <c r="Q160" s="113">
        <v>970</v>
      </c>
      <c r="R160" s="118">
        <f>VLOOKUP(C160,'[1]1. MA DO'!$E$5:$AJ$1933,32,0)</f>
        <v>1.21</v>
      </c>
      <c r="S160" s="53">
        <v>450</v>
      </c>
      <c r="T160" s="53">
        <v>410</v>
      </c>
      <c r="U160" s="53">
        <v>390</v>
      </c>
      <c r="V160" s="53">
        <v>370</v>
      </c>
      <c r="W160" s="96">
        <f t="shared" si="94"/>
        <v>1500</v>
      </c>
      <c r="X160" s="96">
        <f t="shared" si="95"/>
        <v>1030</v>
      </c>
      <c r="Y160" s="96">
        <f t="shared" si="96"/>
        <v>860</v>
      </c>
      <c r="Z160" s="96">
        <f t="shared" si="97"/>
        <v>670</v>
      </c>
      <c r="AA160" s="20">
        <v>1</v>
      </c>
      <c r="AB160" s="84">
        <v>290</v>
      </c>
      <c r="AC160" s="84">
        <v>270</v>
      </c>
      <c r="AD160" s="84">
        <v>260</v>
      </c>
      <c r="AE160" s="84">
        <v>250</v>
      </c>
      <c r="AF160" s="96">
        <f t="shared" si="98"/>
        <v>970</v>
      </c>
      <c r="AG160" s="96">
        <f t="shared" si="99"/>
        <v>680</v>
      </c>
      <c r="AH160" s="96">
        <f t="shared" si="100"/>
        <v>570</v>
      </c>
      <c r="AI160" s="96">
        <f t="shared" si="101"/>
        <v>450</v>
      </c>
      <c r="AJ160" s="102">
        <f>'ĐẤT PNN'!I160-'ĐẤT NN'!P160</f>
        <v>8500</v>
      </c>
    </row>
    <row r="161" spans="1:36" ht="126" customHeight="1">
      <c r="A161" s="108">
        <f t="shared" si="102"/>
        <v>149</v>
      </c>
      <c r="B161" s="108" t="str">
        <f>'ĐẤT PNN'!B161</f>
        <v>VT2</v>
      </c>
      <c r="C161" s="116" t="str">
        <f t="shared" ref="C161:C166" si="109">$B$160</f>
        <v>BH129DT</v>
      </c>
      <c r="D161" s="108" t="s">
        <v>231</v>
      </c>
      <c r="E161" s="108" t="s">
        <v>86</v>
      </c>
      <c r="F161" s="116" t="str">
        <f t="shared" si="89"/>
        <v>Phường Long BìnhVị trí 2410</v>
      </c>
      <c r="G161" s="108" t="str">
        <f>VLOOKUP(F161,'[3]CLN.CHN'!$E$58:$H$69,2,0)</f>
        <v>TPBH1</v>
      </c>
      <c r="H161" s="117" t="str">
        <f t="shared" si="90"/>
        <v>Phường Long BìnhTPBH1Vị trí 1450</v>
      </c>
      <c r="I161" s="109"/>
      <c r="J161" s="109"/>
      <c r="K161" s="154" t="str">
        <f>'ĐẤT PNN'!D161</f>
        <v>Các tuyến đường giao thông đấu nối trực tiếp ra Đường Phan Đăng Lưu đoạn từ Đường Bùi Văn Hòa (Quốc lộ 15 nối dài) đến Ranh giới phường Phước Tân có hiện trạng là đường nhựa, bê tông xi măng:
- Có bề rộng ≥5m, cách đường giao thông ≤600m.
- Có bề rộng từ ≥3m đến &lt;5m, cách đường giao thông ≤400m.</v>
      </c>
      <c r="L161" s="154"/>
      <c r="M161" s="154"/>
      <c r="N161" s="114">
        <f t="shared" ref="N161:N166" si="110">IF(B161="VT2",T161,IF(B161="VT3",U161,IF(B161="VT2*0,8",T161,IF(B161="VT3*0,8",U161,V161))))</f>
        <v>410</v>
      </c>
      <c r="O161" s="114">
        <f t="shared" ref="O161:O166" si="111">IF(B161="VT2",AC161,IF(B161="VT3",AD161,IF(B161="VT2*0,8",AC161,IF(B161="VT3*0,8",AD161,AE161))))</f>
        <v>270</v>
      </c>
      <c r="P161" s="114">
        <v>1030</v>
      </c>
      <c r="Q161" s="114">
        <v>680</v>
      </c>
      <c r="R161" s="118">
        <f>VLOOKUP(C161,'[1]1. MA DO'!$E$5:$AJ$1933,32,0)</f>
        <v>1.21</v>
      </c>
      <c r="S161" s="53">
        <v>450</v>
      </c>
      <c r="T161" s="53">
        <v>410</v>
      </c>
      <c r="U161" s="53">
        <v>390</v>
      </c>
      <c r="V161" s="53">
        <v>370</v>
      </c>
      <c r="W161" s="96">
        <f t="shared" si="94"/>
        <v>1500</v>
      </c>
      <c r="X161" s="96">
        <f t="shared" si="95"/>
        <v>1030</v>
      </c>
      <c r="Y161" s="96">
        <f t="shared" si="96"/>
        <v>860</v>
      </c>
      <c r="Z161" s="96">
        <f t="shared" si="97"/>
        <v>670</v>
      </c>
      <c r="AA161" s="20">
        <v>1</v>
      </c>
      <c r="AB161" s="84">
        <v>290</v>
      </c>
      <c r="AC161" s="84">
        <v>270</v>
      </c>
      <c r="AD161" s="84">
        <v>260</v>
      </c>
      <c r="AE161" s="84">
        <v>250</v>
      </c>
      <c r="AF161" s="96">
        <f t="shared" si="98"/>
        <v>970</v>
      </c>
      <c r="AG161" s="96">
        <f t="shared" si="99"/>
        <v>680</v>
      </c>
      <c r="AH161" s="96">
        <f t="shared" si="100"/>
        <v>570</v>
      </c>
      <c r="AI161" s="96">
        <f t="shared" si="101"/>
        <v>450</v>
      </c>
      <c r="AJ161" s="102">
        <f>'ĐẤT PNN'!I161-'ĐẤT NN'!P161</f>
        <v>4670</v>
      </c>
    </row>
    <row r="162" spans="1:36" ht="141.75" customHeight="1">
      <c r="A162" s="108">
        <f t="shared" si="102"/>
        <v>150</v>
      </c>
      <c r="B162" s="108" t="str">
        <f>'ĐẤT PNN'!B162</f>
        <v>VT3</v>
      </c>
      <c r="C162" s="116" t="str">
        <f t="shared" si="109"/>
        <v>BH129DT</v>
      </c>
      <c r="D162" s="108" t="s">
        <v>232</v>
      </c>
      <c r="E162" s="108" t="s">
        <v>86</v>
      </c>
      <c r="F162" s="116" t="str">
        <f t="shared" si="89"/>
        <v>Phường Long BìnhVị trí 3390</v>
      </c>
      <c r="G162" s="108" t="str">
        <f>VLOOKUP(F162,'[3]CLN.CHN'!$E$58:$H$69,2,0)</f>
        <v>TPBH1</v>
      </c>
      <c r="H162" s="117" t="str">
        <f t="shared" si="90"/>
        <v>Phường Long BìnhTPBH1Vị trí 1450</v>
      </c>
      <c r="I162" s="109"/>
      <c r="J162" s="109"/>
      <c r="K162" s="154" t="str">
        <f>'ĐẤT PNN'!D162</f>
        <v>Các tuyến đường giao thông đấu nối trực tiếp ra Đường Phan Đăng Lưu đoạn từ Đường Bùi Văn Hòa (Quốc lộ 15 nối dài) đến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162" s="154"/>
      <c r="M162" s="154"/>
      <c r="N162" s="114">
        <f t="shared" si="110"/>
        <v>390</v>
      </c>
      <c r="O162" s="114">
        <f t="shared" si="111"/>
        <v>260</v>
      </c>
      <c r="P162" s="114">
        <v>860</v>
      </c>
      <c r="Q162" s="114">
        <v>570</v>
      </c>
      <c r="R162" s="118">
        <f>VLOOKUP(C162,'[1]1. MA DO'!$E$5:$AJ$1933,32,0)</f>
        <v>1.21</v>
      </c>
      <c r="S162" s="53">
        <v>450</v>
      </c>
      <c r="T162" s="53">
        <v>410</v>
      </c>
      <c r="U162" s="53">
        <v>390</v>
      </c>
      <c r="V162" s="53">
        <v>370</v>
      </c>
      <c r="W162" s="96">
        <f t="shared" si="94"/>
        <v>1500</v>
      </c>
      <c r="X162" s="96">
        <f t="shared" si="95"/>
        <v>1030</v>
      </c>
      <c r="Y162" s="96">
        <f t="shared" si="96"/>
        <v>860</v>
      </c>
      <c r="Z162" s="96">
        <f t="shared" si="97"/>
        <v>670</v>
      </c>
      <c r="AA162" s="20">
        <v>1</v>
      </c>
      <c r="AB162" s="84">
        <v>290</v>
      </c>
      <c r="AC162" s="84">
        <v>270</v>
      </c>
      <c r="AD162" s="84">
        <v>260</v>
      </c>
      <c r="AE162" s="84">
        <v>250</v>
      </c>
      <c r="AF162" s="96">
        <f t="shared" si="98"/>
        <v>970</v>
      </c>
      <c r="AG162" s="96">
        <f t="shared" si="99"/>
        <v>680</v>
      </c>
      <c r="AH162" s="96">
        <f t="shared" si="100"/>
        <v>570</v>
      </c>
      <c r="AI162" s="96">
        <f t="shared" si="101"/>
        <v>450</v>
      </c>
      <c r="AJ162" s="102">
        <f>'ĐẤT PNN'!I162-'ĐẤT NN'!P162</f>
        <v>2840</v>
      </c>
    </row>
    <row r="163" spans="1:36" ht="78.75" customHeight="1">
      <c r="A163" s="108">
        <f t="shared" si="102"/>
        <v>151</v>
      </c>
      <c r="B163" s="108" t="str">
        <f>'ĐẤT PNN'!B163</f>
        <v>VT4</v>
      </c>
      <c r="C163" s="116" t="str">
        <f t="shared" si="109"/>
        <v>BH129DT</v>
      </c>
      <c r="D163" s="108" t="s">
        <v>233</v>
      </c>
      <c r="E163" s="108" t="s">
        <v>86</v>
      </c>
      <c r="F163" s="116" t="str">
        <f t="shared" si="89"/>
        <v>Phường Long BìnhVị trí 4370</v>
      </c>
      <c r="G163" s="108" t="str">
        <f>VLOOKUP(F163,'[3]CLN.CHN'!$E$58:$H$69,2,0)</f>
        <v>TPBH1</v>
      </c>
      <c r="H163" s="117" t="str">
        <f t="shared" si="90"/>
        <v>Phường Long BìnhTPBH1Vị trí 1450</v>
      </c>
      <c r="I163" s="109"/>
      <c r="J163" s="109"/>
      <c r="K163" s="154" t="str">
        <f>'ĐẤT PNN'!D163</f>
        <v>Các tuyến đường giao thông đấu nối trực tiếp ra Đường Phan Đăng Lưu đoạn từ Đường Bùi Văn Hòa (Quốc lộ 15 nối dài) đến Ranh giới phường Phước Tân có hiện trạng là đường nhựa, bê tông xi măng:
- Có bề rộng từ ≥3m đến &lt;5m, cách đường giao thông &gt;600m.
- Có bề rộng &lt;3m, cách đường giao thông &gt;200m.</v>
      </c>
      <c r="L163" s="154"/>
      <c r="M163" s="154"/>
      <c r="N163" s="114">
        <f t="shared" si="110"/>
        <v>370</v>
      </c>
      <c r="O163" s="114">
        <f t="shared" si="111"/>
        <v>250</v>
      </c>
      <c r="P163" s="114">
        <v>670</v>
      </c>
      <c r="Q163" s="114">
        <v>450</v>
      </c>
      <c r="R163" s="118">
        <f>VLOOKUP(C163,'[1]1. MA DO'!$E$5:$AJ$1933,32,0)</f>
        <v>1.21</v>
      </c>
      <c r="S163" s="53">
        <v>450</v>
      </c>
      <c r="T163" s="53">
        <v>410</v>
      </c>
      <c r="U163" s="53">
        <v>390</v>
      </c>
      <c r="V163" s="53">
        <v>370</v>
      </c>
      <c r="W163" s="96">
        <f t="shared" si="94"/>
        <v>1500</v>
      </c>
      <c r="X163" s="96">
        <f t="shared" si="95"/>
        <v>1030</v>
      </c>
      <c r="Y163" s="96">
        <f t="shared" si="96"/>
        <v>860</v>
      </c>
      <c r="Z163" s="96">
        <f t="shared" si="97"/>
        <v>670</v>
      </c>
      <c r="AA163" s="20">
        <v>1</v>
      </c>
      <c r="AB163" s="84">
        <v>290</v>
      </c>
      <c r="AC163" s="84">
        <v>270</v>
      </c>
      <c r="AD163" s="84">
        <v>260</v>
      </c>
      <c r="AE163" s="84">
        <v>250</v>
      </c>
      <c r="AF163" s="96">
        <f t="shared" si="98"/>
        <v>970</v>
      </c>
      <c r="AG163" s="96">
        <f t="shared" si="99"/>
        <v>680</v>
      </c>
      <c r="AH163" s="96">
        <f t="shared" si="100"/>
        <v>570</v>
      </c>
      <c r="AI163" s="96">
        <f t="shared" si="101"/>
        <v>450</v>
      </c>
      <c r="AJ163" s="102">
        <f>'ĐẤT PNN'!I163-'ĐẤT NN'!P163</f>
        <v>2130</v>
      </c>
    </row>
    <row r="164" spans="1:36" ht="126" customHeight="1">
      <c r="A164" s="108">
        <f t="shared" si="102"/>
        <v>152</v>
      </c>
      <c r="B164" s="108" t="str">
        <f>'ĐẤT PNN'!B164</f>
        <v>VT2*0,8</v>
      </c>
      <c r="C164" s="116" t="str">
        <f t="shared" si="109"/>
        <v>BH129DT</v>
      </c>
      <c r="D164" s="108" t="s">
        <v>231</v>
      </c>
      <c r="E164" s="108" t="s">
        <v>86</v>
      </c>
      <c r="F164" s="116" t="str">
        <f t="shared" si="89"/>
        <v>Phường Long BìnhVị trí 2410</v>
      </c>
      <c r="G164" s="108" t="str">
        <f>VLOOKUP(F164,'[3]CLN.CHN'!$E$58:$H$69,2,0)</f>
        <v>TPBH1</v>
      </c>
      <c r="H164" s="117" t="str">
        <f t="shared" si="90"/>
        <v>Phường Long BìnhTPBH1Vị trí 1450</v>
      </c>
      <c r="I164" s="109"/>
      <c r="J164" s="109"/>
      <c r="K164" s="154" t="str">
        <f>'ĐẤT PNN'!D164</f>
        <v>Các tuyến đường giao thông không đấu nối trực tiếp và thông ra Đường Phan Đăng Lưu đoạn từ Đường Bùi Văn Hòa (Quốc lộ 15 nối dài) đến Ranh giới phường Phước Tân có hiện trạng là đường nhựa, bê tông xi măng:
- Có bề rộng ≥5m, cách đường giao thông ≤600m.
- Có bề rộng từ ≥3m đến &lt;5m, cách đường giao thông ≤400m.</v>
      </c>
      <c r="L164" s="154"/>
      <c r="M164" s="154"/>
      <c r="N164" s="114">
        <f t="shared" si="110"/>
        <v>410</v>
      </c>
      <c r="O164" s="114">
        <f t="shared" si="111"/>
        <v>270</v>
      </c>
      <c r="P164" s="114">
        <v>1030</v>
      </c>
      <c r="Q164" s="114">
        <v>680</v>
      </c>
      <c r="R164" s="118">
        <f>VLOOKUP(C164,'[1]1. MA DO'!$E$5:$AJ$1933,32,0)</f>
        <v>1.21</v>
      </c>
      <c r="S164" s="53">
        <v>450</v>
      </c>
      <c r="T164" s="53">
        <v>410</v>
      </c>
      <c r="U164" s="53">
        <v>390</v>
      </c>
      <c r="V164" s="53">
        <v>370</v>
      </c>
      <c r="W164" s="96">
        <f t="shared" si="94"/>
        <v>1500</v>
      </c>
      <c r="X164" s="96">
        <f t="shared" si="95"/>
        <v>1030</v>
      </c>
      <c r="Y164" s="96">
        <f t="shared" si="96"/>
        <v>860</v>
      </c>
      <c r="Z164" s="96">
        <f t="shared" si="97"/>
        <v>670</v>
      </c>
      <c r="AA164" s="20">
        <v>1</v>
      </c>
      <c r="AB164" s="84">
        <v>290</v>
      </c>
      <c r="AC164" s="84">
        <v>270</v>
      </c>
      <c r="AD164" s="84">
        <v>260</v>
      </c>
      <c r="AE164" s="84">
        <v>250</v>
      </c>
      <c r="AF164" s="96">
        <f t="shared" si="98"/>
        <v>970</v>
      </c>
      <c r="AG164" s="96">
        <f t="shared" si="99"/>
        <v>680</v>
      </c>
      <c r="AH164" s="96">
        <f t="shared" si="100"/>
        <v>570</v>
      </c>
      <c r="AI164" s="96">
        <f t="shared" si="101"/>
        <v>450</v>
      </c>
      <c r="AJ164" s="102">
        <f>'ĐẤT PNN'!I164-'ĐẤT NN'!P164</f>
        <v>4170</v>
      </c>
    </row>
    <row r="165" spans="1:36" ht="141.75" customHeight="1">
      <c r="A165" s="108">
        <f t="shared" si="102"/>
        <v>153</v>
      </c>
      <c r="B165" s="108" t="str">
        <f>'ĐẤT PNN'!B165</f>
        <v>VT3*0,8</v>
      </c>
      <c r="C165" s="116" t="str">
        <f t="shared" si="109"/>
        <v>BH129DT</v>
      </c>
      <c r="D165" s="108" t="s">
        <v>232</v>
      </c>
      <c r="E165" s="108" t="s">
        <v>86</v>
      </c>
      <c r="F165" s="116" t="str">
        <f t="shared" si="89"/>
        <v>Phường Long BìnhVị trí 3390</v>
      </c>
      <c r="G165" s="108" t="str">
        <f>VLOOKUP(F165,'[3]CLN.CHN'!$E$58:$H$69,2,0)</f>
        <v>TPBH1</v>
      </c>
      <c r="H165" s="117" t="str">
        <f t="shared" si="90"/>
        <v>Phường Long BìnhTPBH1Vị trí 1450</v>
      </c>
      <c r="I165" s="109"/>
      <c r="J165" s="109"/>
      <c r="K165" s="154" t="str">
        <f>'ĐẤT PNN'!D165</f>
        <v>Các tuyến đường giao thông không đấu nối trực tiếp và thông ra Đường Phan Đăng Lưu đoạn từ Đường Bùi Văn Hòa (Quốc lộ 15 nối dài) đến Ranh giới phường Phước Tân có hiện trạng là đường nhựa, bê tông xi măng:
- Có bề rộng ≥5m, cách đường giao thông &gt;600m.
- Có bề rộng từ ≥3m đến &lt;5m, cách đường giao thông từ &gt;400m đến ≤600m.
- Có bề rộng &lt;3m, cách đường giao thông ≤200m.</v>
      </c>
      <c r="L165" s="154"/>
      <c r="M165" s="154"/>
      <c r="N165" s="114">
        <f t="shared" si="110"/>
        <v>390</v>
      </c>
      <c r="O165" s="114">
        <f t="shared" si="111"/>
        <v>260</v>
      </c>
      <c r="P165" s="114">
        <v>860</v>
      </c>
      <c r="Q165" s="114">
        <v>570</v>
      </c>
      <c r="R165" s="118">
        <f>VLOOKUP(C165,'[1]1. MA DO'!$E$5:$AJ$1933,32,0)</f>
        <v>1.21</v>
      </c>
      <c r="S165" s="53">
        <v>450</v>
      </c>
      <c r="T165" s="53">
        <v>410</v>
      </c>
      <c r="U165" s="53">
        <v>390</v>
      </c>
      <c r="V165" s="53">
        <v>370</v>
      </c>
      <c r="W165" s="96">
        <f t="shared" si="94"/>
        <v>1500</v>
      </c>
      <c r="X165" s="96">
        <f t="shared" si="95"/>
        <v>1030</v>
      </c>
      <c r="Y165" s="96">
        <f t="shared" si="96"/>
        <v>860</v>
      </c>
      <c r="Z165" s="96">
        <f t="shared" si="97"/>
        <v>670</v>
      </c>
      <c r="AA165" s="20">
        <v>1</v>
      </c>
      <c r="AB165" s="84">
        <v>290</v>
      </c>
      <c r="AC165" s="84">
        <v>270</v>
      </c>
      <c r="AD165" s="84">
        <v>260</v>
      </c>
      <c r="AE165" s="84">
        <v>250</v>
      </c>
      <c r="AF165" s="96">
        <f t="shared" si="98"/>
        <v>970</v>
      </c>
      <c r="AG165" s="96">
        <f t="shared" si="99"/>
        <v>680</v>
      </c>
      <c r="AH165" s="96">
        <f t="shared" si="100"/>
        <v>570</v>
      </c>
      <c r="AI165" s="96">
        <f t="shared" si="101"/>
        <v>450</v>
      </c>
      <c r="AJ165" s="102">
        <f>'ĐẤT PNN'!I165-'ĐẤT NN'!P165</f>
        <v>2540</v>
      </c>
    </row>
    <row r="166" spans="1:36" ht="78.75" customHeight="1">
      <c r="A166" s="108">
        <f t="shared" si="102"/>
        <v>154</v>
      </c>
      <c r="B166" s="108" t="str">
        <f>'ĐẤT PNN'!B166</f>
        <v>VT4*0,8</v>
      </c>
      <c r="C166" s="116" t="str">
        <f t="shared" si="109"/>
        <v>BH129DT</v>
      </c>
      <c r="D166" s="108" t="s">
        <v>233</v>
      </c>
      <c r="E166" s="108" t="s">
        <v>86</v>
      </c>
      <c r="F166" s="116" t="str">
        <f t="shared" ref="F166:F187" si="112">E166&amp;D166&amp;N166</f>
        <v>Phường Long BìnhVị trí 4370</v>
      </c>
      <c r="G166" s="108" t="str">
        <f>VLOOKUP(F166,'[3]CLN.CHN'!$E$58:$H$69,2,0)</f>
        <v>TPBH1</v>
      </c>
      <c r="H166" s="117" t="str">
        <f t="shared" si="90"/>
        <v>Phường Long BìnhTPBH1Vị trí 1450</v>
      </c>
      <c r="I166" s="109"/>
      <c r="J166" s="109"/>
      <c r="K166" s="154" t="str">
        <f>'ĐẤT PNN'!D166</f>
        <v>Các tuyến đường giao thông không đấu nối trực tiếp và thông ra Đường Phan Đăng Lưu đoạn từ Đường Bùi Văn Hòa (Quốc lộ 15 nối dài) đến Ranh giới phường Phước Tân có hiện trạng là đường nhựa, bê tông xi măng:
- Có bề rộng từ ≥3m đến &lt;5m, cách đường giao thông &gt;600m.
- Có bề rộng &lt;3m, cách đường giao thông &gt; 200m.</v>
      </c>
      <c r="L166" s="154"/>
      <c r="M166" s="154"/>
      <c r="N166" s="114">
        <f t="shared" si="110"/>
        <v>370</v>
      </c>
      <c r="O166" s="114">
        <f t="shared" si="111"/>
        <v>250</v>
      </c>
      <c r="P166" s="114">
        <v>670</v>
      </c>
      <c r="Q166" s="114">
        <v>450</v>
      </c>
      <c r="R166" s="118">
        <f>VLOOKUP(C166,'[1]1. MA DO'!$E$5:$AJ$1933,32,0)</f>
        <v>1.21</v>
      </c>
      <c r="S166" s="53">
        <v>450</v>
      </c>
      <c r="T166" s="53">
        <v>410</v>
      </c>
      <c r="U166" s="53">
        <v>390</v>
      </c>
      <c r="V166" s="53">
        <v>370</v>
      </c>
      <c r="W166" s="96">
        <f t="shared" si="94"/>
        <v>1500</v>
      </c>
      <c r="X166" s="96">
        <f t="shared" si="95"/>
        <v>1030</v>
      </c>
      <c r="Y166" s="96">
        <f t="shared" si="96"/>
        <v>860</v>
      </c>
      <c r="Z166" s="96">
        <f t="shared" si="97"/>
        <v>670</v>
      </c>
      <c r="AA166" s="20">
        <v>1</v>
      </c>
      <c r="AB166" s="84">
        <v>290</v>
      </c>
      <c r="AC166" s="84">
        <v>270</v>
      </c>
      <c r="AD166" s="84">
        <v>260</v>
      </c>
      <c r="AE166" s="84">
        <v>250</v>
      </c>
      <c r="AF166" s="96">
        <f t="shared" si="98"/>
        <v>970</v>
      </c>
      <c r="AG166" s="96">
        <f t="shared" si="99"/>
        <v>680</v>
      </c>
      <c r="AH166" s="96">
        <f t="shared" si="100"/>
        <v>570</v>
      </c>
      <c r="AI166" s="96">
        <f t="shared" si="101"/>
        <v>450</v>
      </c>
      <c r="AJ166" s="102">
        <f>'ĐẤT PNN'!I166-'ĐẤT NN'!P166</f>
        <v>1830</v>
      </c>
    </row>
    <row r="167" spans="1:36" ht="63">
      <c r="A167" s="108">
        <f t="shared" si="102"/>
        <v>155</v>
      </c>
      <c r="B167" s="108" t="str">
        <f>'ĐẤT PNN'!B167</f>
        <v>BH134DT</v>
      </c>
      <c r="C167" s="116" t="str">
        <f>$B$167</f>
        <v>BH134DT</v>
      </c>
      <c r="D167" s="108" t="s">
        <v>230</v>
      </c>
      <c r="E167" s="108" t="s">
        <v>86</v>
      </c>
      <c r="F167" s="116" t="str">
        <f t="shared" si="112"/>
        <v>Phường Long BìnhVị trí 1450</v>
      </c>
      <c r="G167" s="108" t="str">
        <f>VLOOKUP(F167,'[3]CLN.CHN'!$E$58:$H$69,2,0)</f>
        <v>TPBH1</v>
      </c>
      <c r="H167" s="117" t="str">
        <f t="shared" si="90"/>
        <v>Phường Long BìnhTPBH1Vị trí 1450</v>
      </c>
      <c r="I167" s="109" t="s">
        <v>225</v>
      </c>
      <c r="J167" s="109" t="s">
        <v>222</v>
      </c>
      <c r="K167" s="110" t="str">
        <f>'ĐẤT PNN'!D167</f>
        <v>Đường Bùi Văn Hòa</v>
      </c>
      <c r="L167" s="110" t="str">
        <f>'ĐẤT PNN'!E167</f>
        <v>Xa lộ Hà Nội</v>
      </c>
      <c r="M167" s="110" t="str">
        <f>'ĐẤT PNN'!F167</f>
        <v>Quốc lộ 51</v>
      </c>
      <c r="N167" s="115">
        <f>S167</f>
        <v>450</v>
      </c>
      <c r="O167" s="110">
        <f>AB167</f>
        <v>290</v>
      </c>
      <c r="P167" s="113">
        <v>1500</v>
      </c>
      <c r="Q167" s="113">
        <v>970</v>
      </c>
      <c r="R167" s="118">
        <f>VLOOKUP(C167,'[1]1. MA DO'!$E$5:$AJ$1933,32,0)</f>
        <v>1.21</v>
      </c>
      <c r="S167" s="53">
        <v>450</v>
      </c>
      <c r="T167" s="53">
        <v>410</v>
      </c>
      <c r="U167" s="53">
        <v>390</v>
      </c>
      <c r="V167" s="53">
        <v>370</v>
      </c>
      <c r="W167" s="96">
        <f t="shared" si="94"/>
        <v>1500</v>
      </c>
      <c r="X167" s="96">
        <f t="shared" si="95"/>
        <v>1030</v>
      </c>
      <c r="Y167" s="96">
        <f t="shared" si="96"/>
        <v>860</v>
      </c>
      <c r="Z167" s="96">
        <f t="shared" si="97"/>
        <v>670</v>
      </c>
      <c r="AA167" s="20">
        <v>1</v>
      </c>
      <c r="AB167" s="84">
        <v>290</v>
      </c>
      <c r="AC167" s="84">
        <v>270</v>
      </c>
      <c r="AD167" s="84">
        <v>260</v>
      </c>
      <c r="AE167" s="84">
        <v>250</v>
      </c>
      <c r="AF167" s="96">
        <f t="shared" si="98"/>
        <v>970</v>
      </c>
      <c r="AG167" s="96">
        <f t="shared" si="99"/>
        <v>680</v>
      </c>
      <c r="AH167" s="96">
        <f t="shared" si="100"/>
        <v>570</v>
      </c>
      <c r="AI167" s="96">
        <f t="shared" si="101"/>
        <v>450</v>
      </c>
      <c r="AJ167" s="102">
        <f>'ĐẤT PNN'!I167-'ĐẤT NN'!P167</f>
        <v>14700</v>
      </c>
    </row>
    <row r="168" spans="1:36" ht="110.25" customHeight="1">
      <c r="A168" s="108">
        <f t="shared" si="102"/>
        <v>156</v>
      </c>
      <c r="B168" s="108" t="str">
        <f>'ĐẤT PNN'!B168</f>
        <v>VT2</v>
      </c>
      <c r="C168" s="116" t="str">
        <f t="shared" ref="C168:C173" si="113">$B$167</f>
        <v>BH134DT</v>
      </c>
      <c r="D168" s="108" t="s">
        <v>231</v>
      </c>
      <c r="E168" s="108" t="s">
        <v>86</v>
      </c>
      <c r="F168" s="116" t="str">
        <f t="shared" si="112"/>
        <v>Phường Long BìnhVị trí 2410</v>
      </c>
      <c r="G168" s="108" t="str">
        <f>VLOOKUP(F168,'[3]CLN.CHN'!$E$58:$H$69,2,0)</f>
        <v>TPBH1</v>
      </c>
      <c r="H168" s="117" t="str">
        <f t="shared" si="90"/>
        <v>Phường Long BìnhTPBH1Vị trí 1450</v>
      </c>
      <c r="I168" s="109"/>
      <c r="J168" s="109"/>
      <c r="K168" s="154" t="str">
        <f>'ĐẤT PNN'!D168</f>
        <v>Các tuyến đường giao thông đấu nối trực tiếp ra Đường Bùi Văn Hòa đoạn từ Xa lộ Hà Nội đến Quốc lộ 51 có hiện trạng là đường nhựa, bê tông xi măng:
- Có bề rộng ≥5m, cách đường giao thông ≤600m.
- Có bề rộng từ ≥3m đến &lt;5m, cách đường giao thông ≤400m.</v>
      </c>
      <c r="L168" s="154"/>
      <c r="M168" s="154"/>
      <c r="N168" s="114">
        <f t="shared" ref="N168:N173" si="114">IF(B168="VT2",T168,IF(B168="VT3",U168,IF(B168="VT2*0,8",T168,IF(B168="VT3*0,8",U168,V168))))</f>
        <v>410</v>
      </c>
      <c r="O168" s="114">
        <f t="shared" ref="O168:O173" si="115">IF(B168="VT2",AC168,IF(B168="VT3",AD168,IF(B168="VT2*0,8",AC168,IF(B168="VT3*0,8",AD168,AE168))))</f>
        <v>270</v>
      </c>
      <c r="P168" s="114">
        <v>1030</v>
      </c>
      <c r="Q168" s="114">
        <v>680</v>
      </c>
      <c r="R168" s="118">
        <f>VLOOKUP(C168,'[1]1. MA DO'!$E$5:$AJ$1933,32,0)</f>
        <v>1.21</v>
      </c>
      <c r="S168" s="53">
        <v>450</v>
      </c>
      <c r="T168" s="53">
        <v>410</v>
      </c>
      <c r="U168" s="53">
        <v>390</v>
      </c>
      <c r="V168" s="53">
        <v>370</v>
      </c>
      <c r="W168" s="96">
        <f t="shared" si="94"/>
        <v>1500</v>
      </c>
      <c r="X168" s="96">
        <f t="shared" si="95"/>
        <v>1030</v>
      </c>
      <c r="Y168" s="96">
        <f t="shared" si="96"/>
        <v>860</v>
      </c>
      <c r="Z168" s="96">
        <f t="shared" si="97"/>
        <v>670</v>
      </c>
      <c r="AA168" s="20">
        <v>1</v>
      </c>
      <c r="AB168" s="84">
        <v>290</v>
      </c>
      <c r="AC168" s="84">
        <v>270</v>
      </c>
      <c r="AD168" s="84">
        <v>260</v>
      </c>
      <c r="AE168" s="84">
        <v>250</v>
      </c>
      <c r="AF168" s="96">
        <f t="shared" si="98"/>
        <v>970</v>
      </c>
      <c r="AG168" s="96">
        <f t="shared" si="99"/>
        <v>680</v>
      </c>
      <c r="AH168" s="96">
        <f t="shared" si="100"/>
        <v>570</v>
      </c>
      <c r="AI168" s="96">
        <f t="shared" si="101"/>
        <v>450</v>
      </c>
      <c r="AJ168" s="102">
        <f>'ĐẤT PNN'!I168-'ĐẤT NN'!P168</f>
        <v>6970</v>
      </c>
    </row>
    <row r="169" spans="1:36" ht="126" customHeight="1">
      <c r="A169" s="108">
        <f t="shared" si="102"/>
        <v>157</v>
      </c>
      <c r="B169" s="108" t="str">
        <f>'ĐẤT PNN'!B169</f>
        <v>VT3</v>
      </c>
      <c r="C169" s="116" t="str">
        <f t="shared" si="113"/>
        <v>BH134DT</v>
      </c>
      <c r="D169" s="108" t="s">
        <v>232</v>
      </c>
      <c r="E169" s="108" t="s">
        <v>86</v>
      </c>
      <c r="F169" s="116" t="str">
        <f t="shared" si="112"/>
        <v>Phường Long BìnhVị trí 3390</v>
      </c>
      <c r="G169" s="108" t="str">
        <f>VLOOKUP(F169,'[3]CLN.CHN'!$E$58:$H$69,2,0)</f>
        <v>TPBH1</v>
      </c>
      <c r="H169" s="117" t="str">
        <f t="shared" si="90"/>
        <v>Phường Long BìnhTPBH1Vị trí 1450</v>
      </c>
      <c r="I169" s="109"/>
      <c r="J169" s="109"/>
      <c r="K169" s="154" t="str">
        <f>'ĐẤT PNN'!D169</f>
        <v>Các tuyến đường giao thông đấu nối trực tiếp ra Đường Bùi Văn Hòa đoạn từ Xa lộ Hà Nội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L169" s="154"/>
      <c r="M169" s="154"/>
      <c r="N169" s="114">
        <f t="shared" si="114"/>
        <v>390</v>
      </c>
      <c r="O169" s="114">
        <f t="shared" si="115"/>
        <v>260</v>
      </c>
      <c r="P169" s="114">
        <v>860</v>
      </c>
      <c r="Q169" s="114">
        <v>570</v>
      </c>
      <c r="R169" s="118">
        <f>VLOOKUP(C169,'[1]1. MA DO'!$E$5:$AJ$1933,32,0)</f>
        <v>1.21</v>
      </c>
      <c r="S169" s="53">
        <v>450</v>
      </c>
      <c r="T169" s="53">
        <v>410</v>
      </c>
      <c r="U169" s="53">
        <v>390</v>
      </c>
      <c r="V169" s="53">
        <v>370</v>
      </c>
      <c r="W169" s="96">
        <f t="shared" si="94"/>
        <v>1500</v>
      </c>
      <c r="X169" s="96">
        <f t="shared" si="95"/>
        <v>1030</v>
      </c>
      <c r="Y169" s="96">
        <f t="shared" si="96"/>
        <v>860</v>
      </c>
      <c r="Z169" s="96">
        <f t="shared" si="97"/>
        <v>670</v>
      </c>
      <c r="AA169" s="20">
        <v>1</v>
      </c>
      <c r="AB169" s="84">
        <v>290</v>
      </c>
      <c r="AC169" s="84">
        <v>270</v>
      </c>
      <c r="AD169" s="84">
        <v>260</v>
      </c>
      <c r="AE169" s="84">
        <v>250</v>
      </c>
      <c r="AF169" s="96">
        <f t="shared" si="98"/>
        <v>970</v>
      </c>
      <c r="AG169" s="96">
        <f t="shared" si="99"/>
        <v>680</v>
      </c>
      <c r="AH169" s="96">
        <f t="shared" si="100"/>
        <v>570</v>
      </c>
      <c r="AI169" s="96">
        <f t="shared" si="101"/>
        <v>450</v>
      </c>
      <c r="AJ169" s="102">
        <f>'ĐẤT PNN'!I169-'ĐẤT NN'!P169</f>
        <v>3540</v>
      </c>
    </row>
    <row r="170" spans="1:36" ht="63" customHeight="1">
      <c r="A170" s="108">
        <f t="shared" si="102"/>
        <v>158</v>
      </c>
      <c r="B170" s="108" t="str">
        <f>'ĐẤT PNN'!B170</f>
        <v>VT4</v>
      </c>
      <c r="C170" s="116" t="str">
        <f t="shared" si="113"/>
        <v>BH134DT</v>
      </c>
      <c r="D170" s="108" t="s">
        <v>233</v>
      </c>
      <c r="E170" s="108" t="s">
        <v>86</v>
      </c>
      <c r="F170" s="116" t="str">
        <f t="shared" si="112"/>
        <v>Phường Long BìnhVị trí 4370</v>
      </c>
      <c r="G170" s="108" t="str">
        <f>VLOOKUP(F170,'[3]CLN.CHN'!$E$58:$H$69,2,0)</f>
        <v>TPBH1</v>
      </c>
      <c r="H170" s="117" t="str">
        <f t="shared" si="90"/>
        <v>Phường Long BìnhTPBH1Vị trí 1450</v>
      </c>
      <c r="I170" s="109"/>
      <c r="J170" s="109"/>
      <c r="K170" s="154" t="str">
        <f>'ĐẤT PNN'!D170</f>
        <v>Các tuyến đường giao thông đấu nối trực tiếp ra Đường Bùi Văn Hòa đoạn từ Xa lộ Hà Nội đến Quốc lộ 51 có hiện trạng là đường nhựa, bê tông xi măng:
- Có bề rộng từ ≥3m đến &lt;5m, cách đường giao thông &gt;600m.
- Có bề rộng &lt;3m, cách đường giao thông &gt;200m.</v>
      </c>
      <c r="L170" s="154"/>
      <c r="M170" s="154"/>
      <c r="N170" s="114">
        <f t="shared" si="114"/>
        <v>370</v>
      </c>
      <c r="O170" s="114">
        <f t="shared" si="115"/>
        <v>250</v>
      </c>
      <c r="P170" s="114">
        <v>670</v>
      </c>
      <c r="Q170" s="114">
        <v>450</v>
      </c>
      <c r="R170" s="118">
        <f>VLOOKUP(C170,'[1]1. MA DO'!$E$5:$AJ$1933,32,0)</f>
        <v>1.21</v>
      </c>
      <c r="S170" s="53">
        <v>450</v>
      </c>
      <c r="T170" s="53">
        <v>410</v>
      </c>
      <c r="U170" s="53">
        <v>390</v>
      </c>
      <c r="V170" s="53">
        <v>370</v>
      </c>
      <c r="W170" s="96">
        <f t="shared" si="94"/>
        <v>1500</v>
      </c>
      <c r="X170" s="96">
        <f t="shared" si="95"/>
        <v>1030</v>
      </c>
      <c r="Y170" s="96">
        <f t="shared" si="96"/>
        <v>860</v>
      </c>
      <c r="Z170" s="96">
        <f t="shared" si="97"/>
        <v>670</v>
      </c>
      <c r="AA170" s="20">
        <v>1</v>
      </c>
      <c r="AB170" s="84">
        <v>290</v>
      </c>
      <c r="AC170" s="84">
        <v>270</v>
      </c>
      <c r="AD170" s="84">
        <v>260</v>
      </c>
      <c r="AE170" s="84">
        <v>250</v>
      </c>
      <c r="AF170" s="96">
        <f t="shared" si="98"/>
        <v>970</v>
      </c>
      <c r="AG170" s="96">
        <f t="shared" si="99"/>
        <v>680</v>
      </c>
      <c r="AH170" s="96">
        <f t="shared" si="100"/>
        <v>570</v>
      </c>
      <c r="AI170" s="96">
        <f t="shared" si="101"/>
        <v>450</v>
      </c>
      <c r="AJ170" s="102">
        <f>'ĐẤT PNN'!I170-'ĐẤT NN'!P170</f>
        <v>2330</v>
      </c>
    </row>
    <row r="171" spans="1:36" ht="110.25" customHeight="1">
      <c r="A171" s="108">
        <f t="shared" si="102"/>
        <v>159</v>
      </c>
      <c r="B171" s="108" t="str">
        <f>'ĐẤT PNN'!B171</f>
        <v>VT2*0,8</v>
      </c>
      <c r="C171" s="116" t="str">
        <f t="shared" si="113"/>
        <v>BH134DT</v>
      </c>
      <c r="D171" s="108" t="s">
        <v>231</v>
      </c>
      <c r="E171" s="108" t="s">
        <v>86</v>
      </c>
      <c r="F171" s="116" t="str">
        <f t="shared" si="112"/>
        <v>Phường Long BìnhVị trí 2410</v>
      </c>
      <c r="G171" s="108" t="str">
        <f>VLOOKUP(F171,'[3]CLN.CHN'!$E$58:$H$69,2,0)</f>
        <v>TPBH1</v>
      </c>
      <c r="H171" s="117" t="str">
        <f t="shared" si="90"/>
        <v>Phường Long BìnhTPBH1Vị trí 1450</v>
      </c>
      <c r="I171" s="109"/>
      <c r="J171" s="109"/>
      <c r="K171" s="154" t="str">
        <f>'ĐẤT PNN'!D171</f>
        <v>Các tuyến đường giao thông không đấu nối trực tiếp và thông ra Đường Bùi Văn Hòa đoạn từ Xa lộ Hà Nội đến Quốc lộ 51 có hiện trạng là đường nhựa, bê tông xi măng:
- Có bề rộng ≥5m, cách đường giao thông ≤600m.
- Có bề rộng từ ≥3m đến &lt;5m, cách đường giao thông ≤400m.</v>
      </c>
      <c r="L171" s="154"/>
      <c r="M171" s="154"/>
      <c r="N171" s="114">
        <f t="shared" si="114"/>
        <v>410</v>
      </c>
      <c r="O171" s="114">
        <f t="shared" si="115"/>
        <v>270</v>
      </c>
      <c r="P171" s="114">
        <v>1030</v>
      </c>
      <c r="Q171" s="114">
        <v>680</v>
      </c>
      <c r="R171" s="118">
        <f>VLOOKUP(C171,'[1]1. MA DO'!$E$5:$AJ$1933,32,0)</f>
        <v>1.21</v>
      </c>
      <c r="S171" s="53">
        <v>450</v>
      </c>
      <c r="T171" s="53">
        <v>410</v>
      </c>
      <c r="U171" s="53">
        <v>390</v>
      </c>
      <c r="V171" s="53">
        <v>370</v>
      </c>
      <c r="W171" s="96">
        <f t="shared" si="94"/>
        <v>1500</v>
      </c>
      <c r="X171" s="96">
        <f t="shared" si="95"/>
        <v>1030</v>
      </c>
      <c r="Y171" s="96">
        <f t="shared" si="96"/>
        <v>860</v>
      </c>
      <c r="Z171" s="96">
        <f t="shared" si="97"/>
        <v>670</v>
      </c>
      <c r="AA171" s="20">
        <v>1</v>
      </c>
      <c r="AB171" s="84">
        <v>290</v>
      </c>
      <c r="AC171" s="84">
        <v>270</v>
      </c>
      <c r="AD171" s="84">
        <v>260</v>
      </c>
      <c r="AE171" s="84">
        <v>250</v>
      </c>
      <c r="AF171" s="96">
        <f t="shared" si="98"/>
        <v>970</v>
      </c>
      <c r="AG171" s="96">
        <f t="shared" si="99"/>
        <v>680</v>
      </c>
      <c r="AH171" s="96">
        <f t="shared" si="100"/>
        <v>570</v>
      </c>
      <c r="AI171" s="96">
        <f t="shared" si="101"/>
        <v>450</v>
      </c>
      <c r="AJ171" s="102">
        <f>'ĐẤT PNN'!I171-'ĐẤT NN'!P171</f>
        <v>6270</v>
      </c>
    </row>
    <row r="172" spans="1:36" ht="126" customHeight="1">
      <c r="A172" s="108">
        <f t="shared" si="102"/>
        <v>160</v>
      </c>
      <c r="B172" s="108" t="str">
        <f>'ĐẤT PNN'!B172</f>
        <v>VT3*0,8</v>
      </c>
      <c r="C172" s="116" t="str">
        <f t="shared" si="113"/>
        <v>BH134DT</v>
      </c>
      <c r="D172" s="108" t="s">
        <v>232</v>
      </c>
      <c r="E172" s="108" t="s">
        <v>86</v>
      </c>
      <c r="F172" s="116" t="str">
        <f t="shared" si="112"/>
        <v>Phường Long BìnhVị trí 3390</v>
      </c>
      <c r="G172" s="108" t="str">
        <f>VLOOKUP(F172,'[3]CLN.CHN'!$E$58:$H$69,2,0)</f>
        <v>TPBH1</v>
      </c>
      <c r="H172" s="117" t="str">
        <f t="shared" si="90"/>
        <v>Phường Long BìnhTPBH1Vị trí 1450</v>
      </c>
      <c r="I172" s="109"/>
      <c r="J172" s="109"/>
      <c r="K172" s="154" t="str">
        <f>'ĐẤT PNN'!D172</f>
        <v>Các tuyến đường giao thông không đấu nối trực tiếp và thông ra Đường Bùi Văn Hòa đoạn từ Xa lộ Hà Nội đến Quốc lộ 51 có hiện trạng là đường nhựa, bê tông xi măng:
- Có bề rộng ≥5m, cách đường giao thông &gt;600m.
- Có bề rộng từ ≥3m đến &lt;5m, cách đường giao thông từ &gt;400m đến ≤600m.
- Có bề rộng &lt;3m, cách đường giao thông ≤200m.</v>
      </c>
      <c r="L172" s="154"/>
      <c r="M172" s="154"/>
      <c r="N172" s="114">
        <f t="shared" si="114"/>
        <v>390</v>
      </c>
      <c r="O172" s="114">
        <f t="shared" si="115"/>
        <v>260</v>
      </c>
      <c r="P172" s="114">
        <v>860</v>
      </c>
      <c r="Q172" s="114">
        <v>570</v>
      </c>
      <c r="R172" s="118">
        <f>VLOOKUP(C172,'[1]1. MA DO'!$E$5:$AJ$1933,32,0)</f>
        <v>1.21</v>
      </c>
      <c r="S172" s="53">
        <v>450</v>
      </c>
      <c r="T172" s="53">
        <v>410</v>
      </c>
      <c r="U172" s="53">
        <v>390</v>
      </c>
      <c r="V172" s="53">
        <v>370</v>
      </c>
      <c r="W172" s="96">
        <f t="shared" si="94"/>
        <v>1500</v>
      </c>
      <c r="X172" s="96">
        <f t="shared" si="95"/>
        <v>1030</v>
      </c>
      <c r="Y172" s="96">
        <f t="shared" si="96"/>
        <v>860</v>
      </c>
      <c r="Z172" s="96">
        <f t="shared" si="97"/>
        <v>670</v>
      </c>
      <c r="AA172" s="20">
        <v>1</v>
      </c>
      <c r="AB172" s="84">
        <v>290</v>
      </c>
      <c r="AC172" s="84">
        <v>270</v>
      </c>
      <c r="AD172" s="84">
        <v>260</v>
      </c>
      <c r="AE172" s="84">
        <v>250</v>
      </c>
      <c r="AF172" s="96">
        <f t="shared" si="98"/>
        <v>970</v>
      </c>
      <c r="AG172" s="96">
        <f t="shared" si="99"/>
        <v>680</v>
      </c>
      <c r="AH172" s="96">
        <f t="shared" si="100"/>
        <v>570</v>
      </c>
      <c r="AI172" s="96">
        <f t="shared" si="101"/>
        <v>450</v>
      </c>
      <c r="AJ172" s="102">
        <f>'ĐẤT PNN'!I172-'ĐẤT NN'!P172</f>
        <v>3140</v>
      </c>
    </row>
    <row r="173" spans="1:36" ht="63" customHeight="1">
      <c r="A173" s="108">
        <f t="shared" si="102"/>
        <v>161</v>
      </c>
      <c r="B173" s="108" t="str">
        <f>'ĐẤT PNN'!B173</f>
        <v>VT4*0,8</v>
      </c>
      <c r="C173" s="116" t="str">
        <f t="shared" si="113"/>
        <v>BH134DT</v>
      </c>
      <c r="D173" s="108" t="s">
        <v>233</v>
      </c>
      <c r="E173" s="108" t="s">
        <v>86</v>
      </c>
      <c r="F173" s="116" t="str">
        <f t="shared" si="112"/>
        <v>Phường Long BìnhVị trí 4370</v>
      </c>
      <c r="G173" s="108" t="str">
        <f>VLOOKUP(F173,'[3]CLN.CHN'!$E$58:$H$69,2,0)</f>
        <v>TPBH1</v>
      </c>
      <c r="H173" s="117" t="str">
        <f t="shared" si="90"/>
        <v>Phường Long BìnhTPBH1Vị trí 1450</v>
      </c>
      <c r="I173" s="109"/>
      <c r="J173" s="109"/>
      <c r="K173" s="154" t="str">
        <f>'ĐẤT PNN'!D173</f>
        <v>Các tuyến đường giao thông không đấu nối trực tiếp và thông ra Đường Bùi Văn Hòa đoạn từ Xa lộ Hà Nội đến Quốc lộ 51 có hiện trạng là đường nhựa, bê tông xi măng:
- Có bề rộng từ ≥3m đến &lt;5m, cách đường giao thông &gt;600m.
- Có bề rộng &lt;3m, cách đường giao thông &gt; 200m.</v>
      </c>
      <c r="L173" s="154"/>
      <c r="M173" s="154"/>
      <c r="N173" s="114">
        <f t="shared" si="114"/>
        <v>370</v>
      </c>
      <c r="O173" s="114">
        <f t="shared" si="115"/>
        <v>250</v>
      </c>
      <c r="P173" s="114">
        <v>670</v>
      </c>
      <c r="Q173" s="114">
        <v>450</v>
      </c>
      <c r="R173" s="118">
        <f>VLOOKUP(C173,'[1]1. MA DO'!$E$5:$AJ$1933,32,0)</f>
        <v>1.21</v>
      </c>
      <c r="S173" s="53">
        <v>450</v>
      </c>
      <c r="T173" s="53">
        <v>410</v>
      </c>
      <c r="U173" s="53">
        <v>390</v>
      </c>
      <c r="V173" s="53">
        <v>370</v>
      </c>
      <c r="W173" s="96">
        <f t="shared" si="94"/>
        <v>1500</v>
      </c>
      <c r="X173" s="96">
        <f t="shared" si="95"/>
        <v>1030</v>
      </c>
      <c r="Y173" s="96">
        <f t="shared" si="96"/>
        <v>860</v>
      </c>
      <c r="Z173" s="96">
        <f t="shared" si="97"/>
        <v>670</v>
      </c>
      <c r="AA173" s="20">
        <v>1</v>
      </c>
      <c r="AB173" s="84">
        <v>290</v>
      </c>
      <c r="AC173" s="84">
        <v>270</v>
      </c>
      <c r="AD173" s="84">
        <v>260</v>
      </c>
      <c r="AE173" s="84">
        <v>250</v>
      </c>
      <c r="AF173" s="96">
        <f t="shared" si="98"/>
        <v>970</v>
      </c>
      <c r="AG173" s="96">
        <f t="shared" si="99"/>
        <v>680</v>
      </c>
      <c r="AH173" s="96">
        <f t="shared" si="100"/>
        <v>570</v>
      </c>
      <c r="AI173" s="96">
        <f t="shared" si="101"/>
        <v>450</v>
      </c>
      <c r="AJ173" s="102">
        <f>'ĐẤT PNN'!I173-'ĐẤT NN'!P173</f>
        <v>2030</v>
      </c>
    </row>
    <row r="174" spans="1:36" ht="63">
      <c r="A174" s="108">
        <f t="shared" si="102"/>
        <v>162</v>
      </c>
      <c r="B174" s="108" t="str">
        <f>'ĐẤT PNN'!B174</f>
        <v>BH161DT</v>
      </c>
      <c r="C174" s="116" t="str">
        <f>$B$174</f>
        <v>BH161DT</v>
      </c>
      <c r="D174" s="108" t="s">
        <v>230</v>
      </c>
      <c r="E174" s="108" t="s">
        <v>86</v>
      </c>
      <c r="F174" s="116" t="str">
        <f t="shared" si="112"/>
        <v>Phường Long BìnhVị trí 1450</v>
      </c>
      <c r="G174" s="108" t="str">
        <f>VLOOKUP(F174,'[3]CLN.CHN'!$E$58:$H$69,2,0)</f>
        <v>TPBH1</v>
      </c>
      <c r="H174" s="117" t="str">
        <f t="shared" si="90"/>
        <v>Phường Long BìnhTPBH1Vị trí 1450</v>
      </c>
      <c r="I174" s="109" t="s">
        <v>225</v>
      </c>
      <c r="J174" s="109" t="s">
        <v>222</v>
      </c>
      <c r="K174" s="110" t="str">
        <f>'ĐẤT PNN'!D174</f>
        <v>Đường vào khu tái định cư Tân Biên</v>
      </c>
      <c r="L174" s="110" t="str">
        <f>'ĐẤT PNN'!E174</f>
        <v>Đường Hoàng Văn Bổn</v>
      </c>
      <c r="M174" s="110" t="str">
        <f>'ĐẤT PNN'!F174</f>
        <v>Hết ranh thửa đất số 521, tờ BĐĐC số 219 về bên phải và hết ranh thửa đất số 120, tờ BĐĐC số 217 về bên trái</v>
      </c>
      <c r="N174" s="115">
        <f>S174</f>
        <v>450</v>
      </c>
      <c r="O174" s="110">
        <f>AB174</f>
        <v>290</v>
      </c>
      <c r="P174" s="113">
        <v>1500</v>
      </c>
      <c r="Q174" s="113">
        <v>970</v>
      </c>
      <c r="R174" s="118">
        <f>VLOOKUP(C174,'[1]1. MA DO'!$E$5:$AJ$1933,32,0)</f>
        <v>1.21</v>
      </c>
      <c r="S174" s="53">
        <v>450</v>
      </c>
      <c r="T174" s="53">
        <v>410</v>
      </c>
      <c r="U174" s="53">
        <v>390</v>
      </c>
      <c r="V174" s="53">
        <v>370</v>
      </c>
      <c r="W174" s="96">
        <f t="shared" si="94"/>
        <v>1500</v>
      </c>
      <c r="X174" s="96">
        <f t="shared" si="95"/>
        <v>1030</v>
      </c>
      <c r="Y174" s="96">
        <f t="shared" si="96"/>
        <v>860</v>
      </c>
      <c r="Z174" s="96">
        <f t="shared" si="97"/>
        <v>670</v>
      </c>
      <c r="AA174" s="20">
        <v>1</v>
      </c>
      <c r="AB174" s="84">
        <v>290</v>
      </c>
      <c r="AC174" s="84">
        <v>270</v>
      </c>
      <c r="AD174" s="84">
        <v>260</v>
      </c>
      <c r="AE174" s="84">
        <v>250</v>
      </c>
      <c r="AF174" s="96">
        <f t="shared" si="98"/>
        <v>970</v>
      </c>
      <c r="AG174" s="96">
        <f t="shared" si="99"/>
        <v>680</v>
      </c>
      <c r="AH174" s="96">
        <f t="shared" si="100"/>
        <v>570</v>
      </c>
      <c r="AI174" s="96">
        <f t="shared" si="101"/>
        <v>450</v>
      </c>
      <c r="AJ174" s="102">
        <f>'ĐẤT PNN'!I174-'ĐẤT NN'!P174</f>
        <v>7000</v>
      </c>
    </row>
    <row r="175" spans="1:36" ht="141.75" customHeight="1">
      <c r="A175" s="108">
        <f t="shared" si="102"/>
        <v>163</v>
      </c>
      <c r="B175" s="108" t="str">
        <f>'ĐẤT PNN'!B175</f>
        <v>VT2</v>
      </c>
      <c r="C175" s="116" t="str">
        <f t="shared" ref="C175:C180" si="116">$B$174</f>
        <v>BH161DT</v>
      </c>
      <c r="D175" s="108" t="s">
        <v>231</v>
      </c>
      <c r="E175" s="108" t="s">
        <v>86</v>
      </c>
      <c r="F175" s="116" t="str">
        <f t="shared" si="112"/>
        <v>Phường Long BìnhVị trí 2410</v>
      </c>
      <c r="G175" s="108" t="str">
        <f>VLOOKUP(F175,'[3]CLN.CHN'!$E$58:$H$69,2,0)</f>
        <v>TPBH1</v>
      </c>
      <c r="H175" s="117" t="str">
        <f t="shared" si="90"/>
        <v>Phường Long BìnhTPBH1Vị trí 1450</v>
      </c>
      <c r="I175" s="109"/>
      <c r="J175" s="109"/>
      <c r="K175" s="154" t="str">
        <f>'ĐẤT PNN'!D175</f>
        <v>Các tuyến đường giao thông đấu nối trực tiếp ra Đường vào khu tái định cư Tân Biên đoạn từ Đường Hoàng Văn Bổn đến Hết ranh thửa đất số 521, tờ BĐĐC số 219 về bên phải và hết ranh thửa đất số 120, tờ BĐĐC số 217 về bên trái có hiện trạng là đường nhựa, bê tông xi măng:
- Có bề rộng ≥5m, cách đường giao thông ≤600m.
- Có bề rộng từ ≥3m đến &lt;5m, cách đường giao thông ≤400m.</v>
      </c>
      <c r="L175" s="154"/>
      <c r="M175" s="154"/>
      <c r="N175" s="114">
        <f t="shared" ref="N175:N180" si="117">IF(B175="VT2",T175,IF(B175="VT3",U175,IF(B175="VT2*0,8",T175,IF(B175="VT3*0,8",U175,V175))))</f>
        <v>410</v>
      </c>
      <c r="O175" s="114">
        <f t="shared" ref="O175:O180" si="118">IF(B175="VT2",AC175,IF(B175="VT3",AD175,IF(B175="VT2*0,8",AC175,IF(B175="VT3*0,8",AD175,AE175))))</f>
        <v>270</v>
      </c>
      <c r="P175" s="114">
        <v>1030</v>
      </c>
      <c r="Q175" s="114">
        <v>680</v>
      </c>
      <c r="R175" s="118">
        <f>VLOOKUP(C175,'[1]1. MA DO'!$E$5:$AJ$1933,32,0)</f>
        <v>1.21</v>
      </c>
      <c r="S175" s="53">
        <v>450</v>
      </c>
      <c r="T175" s="53">
        <v>410</v>
      </c>
      <c r="U175" s="53">
        <v>390</v>
      </c>
      <c r="V175" s="53">
        <v>370</v>
      </c>
      <c r="W175" s="96">
        <f t="shared" si="94"/>
        <v>1500</v>
      </c>
      <c r="X175" s="96">
        <f t="shared" si="95"/>
        <v>1030</v>
      </c>
      <c r="Y175" s="96">
        <f t="shared" si="96"/>
        <v>860</v>
      </c>
      <c r="Z175" s="96">
        <f t="shared" si="97"/>
        <v>670</v>
      </c>
      <c r="AA175" s="20">
        <v>1</v>
      </c>
      <c r="AB175" s="84">
        <v>290</v>
      </c>
      <c r="AC175" s="84">
        <v>270</v>
      </c>
      <c r="AD175" s="84">
        <v>260</v>
      </c>
      <c r="AE175" s="84">
        <v>250</v>
      </c>
      <c r="AF175" s="96">
        <f t="shared" si="98"/>
        <v>970</v>
      </c>
      <c r="AG175" s="96">
        <f t="shared" si="99"/>
        <v>680</v>
      </c>
      <c r="AH175" s="96">
        <f t="shared" si="100"/>
        <v>570</v>
      </c>
      <c r="AI175" s="96">
        <f t="shared" si="101"/>
        <v>450</v>
      </c>
      <c r="AJ175" s="102">
        <f>'ĐẤT PNN'!I175-'ĐẤT NN'!P175</f>
        <v>3270</v>
      </c>
    </row>
    <row r="176" spans="1:36" ht="157.5" customHeight="1">
      <c r="A176" s="108">
        <f t="shared" si="102"/>
        <v>164</v>
      </c>
      <c r="B176" s="108" t="str">
        <f>'ĐẤT PNN'!B176</f>
        <v>VT3</v>
      </c>
      <c r="C176" s="116" t="str">
        <f t="shared" si="116"/>
        <v>BH161DT</v>
      </c>
      <c r="D176" s="108" t="s">
        <v>232</v>
      </c>
      <c r="E176" s="108" t="s">
        <v>86</v>
      </c>
      <c r="F176" s="116" t="str">
        <f t="shared" si="112"/>
        <v>Phường Long BìnhVị trí 3390</v>
      </c>
      <c r="G176" s="108" t="str">
        <f>VLOOKUP(F176,'[3]CLN.CHN'!$E$58:$H$69,2,0)</f>
        <v>TPBH1</v>
      </c>
      <c r="H176" s="117" t="str">
        <f t="shared" si="90"/>
        <v>Phường Long BìnhTPBH1Vị trí 1450</v>
      </c>
      <c r="I176" s="109"/>
      <c r="J176" s="109"/>
      <c r="K176" s="154" t="str">
        <f>'ĐẤT PNN'!D176</f>
        <v>Các tuyến đường giao thông đấu nối trực tiếp ra Đường vào khu tái định cư Tân Biên đoạn từ Đường Hoàng Văn Bổn đến Hết ranh thửa đất số 521, tờ BĐĐC số 219 về bên phải và hết ranh thửa đất số 120, tờ BĐĐC số 217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176" s="154"/>
      <c r="M176" s="154"/>
      <c r="N176" s="114">
        <f t="shared" si="117"/>
        <v>390</v>
      </c>
      <c r="O176" s="114">
        <f t="shared" si="118"/>
        <v>260</v>
      </c>
      <c r="P176" s="114">
        <v>860</v>
      </c>
      <c r="Q176" s="114">
        <v>570</v>
      </c>
      <c r="R176" s="118">
        <f>VLOOKUP(C176,'[1]1. MA DO'!$E$5:$AJ$1933,32,0)</f>
        <v>1.21</v>
      </c>
      <c r="S176" s="53">
        <v>450</v>
      </c>
      <c r="T176" s="53">
        <v>410</v>
      </c>
      <c r="U176" s="53">
        <v>390</v>
      </c>
      <c r="V176" s="53">
        <v>370</v>
      </c>
      <c r="W176" s="96">
        <f t="shared" si="94"/>
        <v>1500</v>
      </c>
      <c r="X176" s="96">
        <f t="shared" si="95"/>
        <v>1030</v>
      </c>
      <c r="Y176" s="96">
        <f t="shared" si="96"/>
        <v>860</v>
      </c>
      <c r="Z176" s="96">
        <f t="shared" si="97"/>
        <v>670</v>
      </c>
      <c r="AA176" s="20">
        <v>1</v>
      </c>
      <c r="AB176" s="84">
        <v>290</v>
      </c>
      <c r="AC176" s="84">
        <v>270</v>
      </c>
      <c r="AD176" s="84">
        <v>260</v>
      </c>
      <c r="AE176" s="84">
        <v>250</v>
      </c>
      <c r="AF176" s="96">
        <f t="shared" si="98"/>
        <v>970</v>
      </c>
      <c r="AG176" s="96">
        <f t="shared" si="99"/>
        <v>680</v>
      </c>
      <c r="AH176" s="96">
        <f t="shared" si="100"/>
        <v>570</v>
      </c>
      <c r="AI176" s="96">
        <f t="shared" si="101"/>
        <v>450</v>
      </c>
      <c r="AJ176" s="102">
        <f>'ĐẤT PNN'!I176-'ĐẤT NN'!P176</f>
        <v>1440</v>
      </c>
    </row>
    <row r="177" spans="1:36" ht="94.5" customHeight="1">
      <c r="A177" s="108">
        <f t="shared" si="102"/>
        <v>165</v>
      </c>
      <c r="B177" s="108" t="str">
        <f>'ĐẤT PNN'!B177</f>
        <v>VT4</v>
      </c>
      <c r="C177" s="116" t="str">
        <f t="shared" si="116"/>
        <v>BH161DT</v>
      </c>
      <c r="D177" s="108" t="s">
        <v>233</v>
      </c>
      <c r="E177" s="108" t="s">
        <v>86</v>
      </c>
      <c r="F177" s="116" t="str">
        <f t="shared" si="112"/>
        <v>Phường Long BìnhVị trí 4370</v>
      </c>
      <c r="G177" s="108" t="str">
        <f>VLOOKUP(F177,'[3]CLN.CHN'!$E$58:$H$69,2,0)</f>
        <v>TPBH1</v>
      </c>
      <c r="H177" s="117" t="str">
        <f t="shared" si="90"/>
        <v>Phường Long BìnhTPBH1Vị trí 1450</v>
      </c>
      <c r="I177" s="109"/>
      <c r="J177" s="109"/>
      <c r="K177" s="154" t="str">
        <f>'ĐẤT PNN'!D177</f>
        <v>Các tuyến đường giao thông đấu nối trực tiếp ra Đường vào khu tái định cư Tân Biên đoạn từ Đường Hoàng Văn Bổn đến Hết ranh thửa đất số 521, tờ BĐĐC số 219 về bên phải và hết ranh thửa đất số 120, tờ BĐĐC số 217 về bên trái có hiện trạng là đường nhựa, bê tông xi măng:
- Có bề rộng từ ≥3m đến &lt;5m, cách đường giao thông &gt;600m.
- Có bề rộng &lt;3m, cách đường giao thông &gt;200m.</v>
      </c>
      <c r="L177" s="154"/>
      <c r="M177" s="154"/>
      <c r="N177" s="114">
        <f t="shared" si="117"/>
        <v>370</v>
      </c>
      <c r="O177" s="114">
        <f t="shared" si="118"/>
        <v>250</v>
      </c>
      <c r="P177" s="114">
        <v>670</v>
      </c>
      <c r="Q177" s="114">
        <v>450</v>
      </c>
      <c r="R177" s="118">
        <f>VLOOKUP(C177,'[1]1. MA DO'!$E$5:$AJ$1933,32,0)</f>
        <v>1.21</v>
      </c>
      <c r="S177" s="53">
        <v>450</v>
      </c>
      <c r="T177" s="53">
        <v>410</v>
      </c>
      <c r="U177" s="53">
        <v>390</v>
      </c>
      <c r="V177" s="53">
        <v>370</v>
      </c>
      <c r="W177" s="96">
        <f t="shared" si="94"/>
        <v>1500</v>
      </c>
      <c r="X177" s="96">
        <f t="shared" si="95"/>
        <v>1030</v>
      </c>
      <c r="Y177" s="96">
        <f t="shared" si="96"/>
        <v>860</v>
      </c>
      <c r="Z177" s="96">
        <f t="shared" si="97"/>
        <v>670</v>
      </c>
      <c r="AA177" s="20">
        <v>1</v>
      </c>
      <c r="AB177" s="84">
        <v>290</v>
      </c>
      <c r="AC177" s="84">
        <v>270</v>
      </c>
      <c r="AD177" s="84">
        <v>260</v>
      </c>
      <c r="AE177" s="84">
        <v>250</v>
      </c>
      <c r="AF177" s="96">
        <f t="shared" si="98"/>
        <v>970</v>
      </c>
      <c r="AG177" s="96">
        <f t="shared" si="99"/>
        <v>680</v>
      </c>
      <c r="AH177" s="96">
        <f t="shared" si="100"/>
        <v>570</v>
      </c>
      <c r="AI177" s="96">
        <f t="shared" si="101"/>
        <v>450</v>
      </c>
      <c r="AJ177" s="102">
        <f>'ĐẤT PNN'!I177-'ĐẤT NN'!P177</f>
        <v>930</v>
      </c>
    </row>
    <row r="178" spans="1:36" ht="141.75" customHeight="1">
      <c r="A178" s="108">
        <f t="shared" si="102"/>
        <v>166</v>
      </c>
      <c r="B178" s="108" t="str">
        <f>'ĐẤT PNN'!B178</f>
        <v>VT2*0,8</v>
      </c>
      <c r="C178" s="116" t="str">
        <f t="shared" si="116"/>
        <v>BH161DT</v>
      </c>
      <c r="D178" s="108" t="s">
        <v>231</v>
      </c>
      <c r="E178" s="108" t="s">
        <v>86</v>
      </c>
      <c r="F178" s="116" t="str">
        <f t="shared" si="112"/>
        <v>Phường Long BìnhVị trí 2410</v>
      </c>
      <c r="G178" s="108" t="str">
        <f>VLOOKUP(F178,'[3]CLN.CHN'!$E$58:$H$69,2,0)</f>
        <v>TPBH1</v>
      </c>
      <c r="H178" s="117" t="str">
        <f t="shared" si="90"/>
        <v>Phường Long BìnhTPBH1Vị trí 1450</v>
      </c>
      <c r="I178" s="109"/>
      <c r="J178" s="109"/>
      <c r="K178" s="154" t="str">
        <f>'ĐẤT PNN'!D178</f>
        <v>Các tuyến đường giao thông không đấu nối trực tiếp và thông ra Đường vào khu tái định cư Tân Biên đoạn từ Đường Hoàng Văn Bổn đến Hết ranh thửa đất số 521, tờ BĐĐC số 219 về bên phải và hết ranh thửa đất số 120, tờ BĐĐC số 217 về bên trái có hiện trạng là đường nhựa, bê tông xi măng:
- Có bề rộng ≥5m, cách đường giao thông ≤600m.
- Có bề rộng từ ≥3m đến &lt;5m, cách đường giao thông ≤400m.</v>
      </c>
      <c r="L178" s="154"/>
      <c r="M178" s="154"/>
      <c r="N178" s="114">
        <f t="shared" si="117"/>
        <v>410</v>
      </c>
      <c r="O178" s="114">
        <f t="shared" si="118"/>
        <v>270</v>
      </c>
      <c r="P178" s="114">
        <v>1030</v>
      </c>
      <c r="Q178" s="114">
        <v>680</v>
      </c>
      <c r="R178" s="118">
        <f>VLOOKUP(C178,'[1]1. MA DO'!$E$5:$AJ$1933,32,0)</f>
        <v>1.21</v>
      </c>
      <c r="S178" s="53">
        <v>450</v>
      </c>
      <c r="T178" s="53">
        <v>410</v>
      </c>
      <c r="U178" s="53">
        <v>390</v>
      </c>
      <c r="V178" s="53">
        <v>370</v>
      </c>
      <c r="W178" s="96">
        <f t="shared" si="94"/>
        <v>1500</v>
      </c>
      <c r="X178" s="96">
        <f t="shared" si="95"/>
        <v>1030</v>
      </c>
      <c r="Y178" s="96">
        <f t="shared" si="96"/>
        <v>860</v>
      </c>
      <c r="Z178" s="96">
        <f t="shared" si="97"/>
        <v>670</v>
      </c>
      <c r="AA178" s="20">
        <v>1</v>
      </c>
      <c r="AB178" s="84">
        <v>290</v>
      </c>
      <c r="AC178" s="84">
        <v>270</v>
      </c>
      <c r="AD178" s="84">
        <v>260</v>
      </c>
      <c r="AE178" s="84">
        <v>250</v>
      </c>
      <c r="AF178" s="96">
        <f t="shared" si="98"/>
        <v>970</v>
      </c>
      <c r="AG178" s="96">
        <f t="shared" si="99"/>
        <v>680</v>
      </c>
      <c r="AH178" s="96">
        <f t="shared" si="100"/>
        <v>570</v>
      </c>
      <c r="AI178" s="96">
        <f t="shared" si="101"/>
        <v>450</v>
      </c>
      <c r="AJ178" s="102">
        <f>'ĐẤT PNN'!I178-'ĐẤT NN'!P178</f>
        <v>2770</v>
      </c>
    </row>
    <row r="179" spans="1:36" ht="157.5" customHeight="1">
      <c r="A179" s="108">
        <f t="shared" si="102"/>
        <v>167</v>
      </c>
      <c r="B179" s="108" t="str">
        <f>'ĐẤT PNN'!B179</f>
        <v>VT3*0,8</v>
      </c>
      <c r="C179" s="116" t="str">
        <f t="shared" si="116"/>
        <v>BH161DT</v>
      </c>
      <c r="D179" s="108" t="s">
        <v>232</v>
      </c>
      <c r="E179" s="108" t="s">
        <v>86</v>
      </c>
      <c r="F179" s="116" t="str">
        <f t="shared" si="112"/>
        <v>Phường Long BìnhVị trí 3390</v>
      </c>
      <c r="G179" s="108" t="str">
        <f>VLOOKUP(F179,'[3]CLN.CHN'!$E$58:$H$69,2,0)</f>
        <v>TPBH1</v>
      </c>
      <c r="H179" s="117" t="str">
        <f t="shared" si="90"/>
        <v>Phường Long BìnhTPBH1Vị trí 1450</v>
      </c>
      <c r="I179" s="109"/>
      <c r="J179" s="109"/>
      <c r="K179" s="154" t="str">
        <f>'ĐẤT PNN'!D179</f>
        <v>Các tuyến đường giao thông không đấu nối trực tiếp và thông ra Đường vào khu tái định cư Tân Biên đoạn từ Đường Hoàng Văn Bổn đến Hết ranh thửa đất số 521, tờ BĐĐC số 219 về bên phải và hết ranh thửa đất số 120, tờ BĐĐC số 217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179" s="154"/>
      <c r="M179" s="154"/>
      <c r="N179" s="114">
        <f t="shared" si="117"/>
        <v>390</v>
      </c>
      <c r="O179" s="114">
        <f t="shared" si="118"/>
        <v>260</v>
      </c>
      <c r="P179" s="114">
        <v>860</v>
      </c>
      <c r="Q179" s="114">
        <v>570</v>
      </c>
      <c r="R179" s="118">
        <f>VLOOKUP(C179,'[1]1. MA DO'!$E$5:$AJ$1933,32,0)</f>
        <v>1.21</v>
      </c>
      <c r="S179" s="53">
        <v>450</v>
      </c>
      <c r="T179" s="53">
        <v>410</v>
      </c>
      <c r="U179" s="53">
        <v>390</v>
      </c>
      <c r="V179" s="53">
        <v>370</v>
      </c>
      <c r="W179" s="96">
        <f t="shared" si="94"/>
        <v>1500</v>
      </c>
      <c r="X179" s="96">
        <f t="shared" si="95"/>
        <v>1030</v>
      </c>
      <c r="Y179" s="96">
        <f t="shared" si="96"/>
        <v>860</v>
      </c>
      <c r="Z179" s="96">
        <f t="shared" si="97"/>
        <v>670</v>
      </c>
      <c r="AA179" s="20">
        <v>1</v>
      </c>
      <c r="AB179" s="84">
        <v>290</v>
      </c>
      <c r="AC179" s="84">
        <v>270</v>
      </c>
      <c r="AD179" s="84">
        <v>260</v>
      </c>
      <c r="AE179" s="84">
        <v>250</v>
      </c>
      <c r="AF179" s="96">
        <f t="shared" si="98"/>
        <v>970</v>
      </c>
      <c r="AG179" s="96">
        <f t="shared" si="99"/>
        <v>680</v>
      </c>
      <c r="AH179" s="96">
        <f t="shared" si="100"/>
        <v>570</v>
      </c>
      <c r="AI179" s="96">
        <f t="shared" si="101"/>
        <v>450</v>
      </c>
      <c r="AJ179" s="102">
        <f>'ĐẤT PNN'!I179-'ĐẤT NN'!P179</f>
        <v>1240</v>
      </c>
    </row>
    <row r="180" spans="1:36" ht="94.5" customHeight="1">
      <c r="A180" s="108">
        <f t="shared" si="102"/>
        <v>168</v>
      </c>
      <c r="B180" s="108" t="str">
        <f>'ĐẤT PNN'!B180</f>
        <v>VT4*0,8</v>
      </c>
      <c r="C180" s="116" t="str">
        <f t="shared" si="116"/>
        <v>BH161DT</v>
      </c>
      <c r="D180" s="108" t="s">
        <v>233</v>
      </c>
      <c r="E180" s="108" t="s">
        <v>86</v>
      </c>
      <c r="F180" s="116" t="str">
        <f t="shared" si="112"/>
        <v>Phường Long BìnhVị trí 4370</v>
      </c>
      <c r="G180" s="108" t="str">
        <f>VLOOKUP(F180,'[3]CLN.CHN'!$E$58:$H$69,2,0)</f>
        <v>TPBH1</v>
      </c>
      <c r="H180" s="117" t="str">
        <f t="shared" si="90"/>
        <v>Phường Long BìnhTPBH1Vị trí 1450</v>
      </c>
      <c r="I180" s="109"/>
      <c r="J180" s="109"/>
      <c r="K180" s="154" t="str">
        <f>'ĐẤT PNN'!D180</f>
        <v>Các tuyến đường giao thông không đấu nối trực tiếp và thông ra Đường vào khu tái định cư Tân Biên đoạn từ Đường Hoàng Văn Bổn đến Hết ranh thửa đất số 521, tờ BĐĐC số 219 về bên phải và hết ranh thửa đất số 120, tờ BĐĐC số 217 về bên trái có hiện trạng là đường nhựa, bê tông xi măng:
- Có bề rộng từ ≥3m đến &lt;5m, cách đường giao thông &gt;600m.
- Có bề rộng &lt;3m, cách đường giao thông &gt; 200m.</v>
      </c>
      <c r="L180" s="154"/>
      <c r="M180" s="154"/>
      <c r="N180" s="114">
        <f t="shared" si="117"/>
        <v>370</v>
      </c>
      <c r="O180" s="114">
        <f t="shared" si="118"/>
        <v>250</v>
      </c>
      <c r="P180" s="114">
        <v>670</v>
      </c>
      <c r="Q180" s="114">
        <v>450</v>
      </c>
      <c r="R180" s="118">
        <f>VLOOKUP(C180,'[1]1. MA DO'!$E$5:$AJ$1933,32,0)</f>
        <v>1.21</v>
      </c>
      <c r="S180" s="53">
        <v>450</v>
      </c>
      <c r="T180" s="53">
        <v>410</v>
      </c>
      <c r="U180" s="53">
        <v>390</v>
      </c>
      <c r="V180" s="53">
        <v>370</v>
      </c>
      <c r="W180" s="96">
        <f t="shared" si="94"/>
        <v>1500</v>
      </c>
      <c r="X180" s="96">
        <f t="shared" si="95"/>
        <v>1030</v>
      </c>
      <c r="Y180" s="96">
        <f t="shared" si="96"/>
        <v>860</v>
      </c>
      <c r="Z180" s="96">
        <f t="shared" si="97"/>
        <v>670</v>
      </c>
      <c r="AA180" s="20">
        <v>1</v>
      </c>
      <c r="AB180" s="84">
        <v>290</v>
      </c>
      <c r="AC180" s="84">
        <v>270</v>
      </c>
      <c r="AD180" s="84">
        <v>260</v>
      </c>
      <c r="AE180" s="84">
        <v>250</v>
      </c>
      <c r="AF180" s="96">
        <f t="shared" si="98"/>
        <v>970</v>
      </c>
      <c r="AG180" s="96">
        <f t="shared" si="99"/>
        <v>680</v>
      </c>
      <c r="AH180" s="96">
        <f t="shared" si="100"/>
        <v>570</v>
      </c>
      <c r="AI180" s="96">
        <f t="shared" si="101"/>
        <v>450</v>
      </c>
      <c r="AJ180" s="102">
        <f>'ĐẤT PNN'!I180-'ĐẤT NN'!P180</f>
        <v>730</v>
      </c>
    </row>
    <row r="181" spans="1:36" ht="63">
      <c r="A181" s="108">
        <f t="shared" si="102"/>
        <v>169</v>
      </c>
      <c r="B181" s="108" t="str">
        <f>'ĐẤT PNN'!B181</f>
        <v>BH162DT</v>
      </c>
      <c r="C181" s="116" t="str">
        <f>$B$181</f>
        <v>BH162DT</v>
      </c>
      <c r="D181" s="108" t="s">
        <v>230</v>
      </c>
      <c r="E181" s="108" t="s">
        <v>86</v>
      </c>
      <c r="F181" s="116" t="str">
        <f t="shared" si="112"/>
        <v>Phường Long BìnhVị trí 1450</v>
      </c>
      <c r="G181" s="108" t="str">
        <f>VLOOKUP(F181,'[3]CLN.CHN'!$E$58:$H$69,2,0)</f>
        <v>TPBH1</v>
      </c>
      <c r="H181" s="117" t="str">
        <f t="shared" si="90"/>
        <v>Phường Long BìnhTPBH1Vị trí 1450</v>
      </c>
      <c r="I181" s="109" t="s">
        <v>225</v>
      </c>
      <c r="J181" s="109" t="s">
        <v>222</v>
      </c>
      <c r="K181" s="110" t="str">
        <f>'ĐẤT PNN'!D181</f>
        <v>Đường vào nhà máy nước Thiện Tân</v>
      </c>
      <c r="L181" s="110" t="str">
        <f>'ĐẤT PNN'!E181</f>
        <v>Đường vào khu tái định cư Tân Biên (nối từ đường Hoàng Văn Bổn đi vào hết ranh khu tái định cư Tân Biên)</v>
      </c>
      <c r="M181" s="110" t="str">
        <f>'ĐẤT PNN'!F181</f>
        <v>Hết ranh thửa đất số 52, tờ BĐĐC số 215 về bên phải và hết ranh thửa đất số 4, tờ BĐĐC số 215 về bên trái</v>
      </c>
      <c r="N181" s="115">
        <f>S181</f>
        <v>450</v>
      </c>
      <c r="O181" s="110">
        <f>AB181</f>
        <v>290</v>
      </c>
      <c r="P181" s="113">
        <v>1500</v>
      </c>
      <c r="Q181" s="113">
        <v>970</v>
      </c>
      <c r="R181" s="118">
        <f>VLOOKUP(C181,'[1]1. MA DO'!$E$5:$AJ$1933,32,0)</f>
        <v>1.21</v>
      </c>
      <c r="S181" s="53">
        <v>450</v>
      </c>
      <c r="T181" s="53">
        <v>410</v>
      </c>
      <c r="U181" s="53">
        <v>390</v>
      </c>
      <c r="V181" s="53">
        <v>370</v>
      </c>
      <c r="W181" s="96">
        <f t="shared" si="94"/>
        <v>1500</v>
      </c>
      <c r="X181" s="96">
        <f t="shared" si="95"/>
        <v>1030</v>
      </c>
      <c r="Y181" s="96">
        <f t="shared" si="96"/>
        <v>860</v>
      </c>
      <c r="Z181" s="96">
        <f t="shared" si="97"/>
        <v>670</v>
      </c>
      <c r="AA181" s="20">
        <v>1</v>
      </c>
      <c r="AB181" s="84">
        <v>290</v>
      </c>
      <c r="AC181" s="84">
        <v>270</v>
      </c>
      <c r="AD181" s="84">
        <v>260</v>
      </c>
      <c r="AE181" s="84">
        <v>250</v>
      </c>
      <c r="AF181" s="96">
        <f t="shared" si="98"/>
        <v>970</v>
      </c>
      <c r="AG181" s="96">
        <f t="shared" si="99"/>
        <v>680</v>
      </c>
      <c r="AH181" s="96">
        <f t="shared" si="100"/>
        <v>570</v>
      </c>
      <c r="AI181" s="96">
        <f t="shared" si="101"/>
        <v>450</v>
      </c>
      <c r="AJ181" s="102">
        <f>'ĐẤT PNN'!I181-'ĐẤT NN'!P181</f>
        <v>7000</v>
      </c>
    </row>
    <row r="182" spans="1:36" ht="141.75" customHeight="1">
      <c r="A182" s="108">
        <f t="shared" si="102"/>
        <v>170</v>
      </c>
      <c r="B182" s="108" t="str">
        <f>'ĐẤT PNN'!B182</f>
        <v>VT2</v>
      </c>
      <c r="C182" s="116" t="str">
        <f t="shared" ref="C182:C187" si="119">$B$181</f>
        <v>BH162DT</v>
      </c>
      <c r="D182" s="108" t="s">
        <v>231</v>
      </c>
      <c r="E182" s="108" t="s">
        <v>86</v>
      </c>
      <c r="F182" s="116" t="str">
        <f t="shared" si="112"/>
        <v>Phường Long BìnhVị trí 2410</v>
      </c>
      <c r="G182" s="108" t="str">
        <f>VLOOKUP(F182,'[3]CLN.CHN'!$E$58:$H$69,2,0)</f>
        <v>TPBH1</v>
      </c>
      <c r="H182" s="117" t="str">
        <f t="shared" si="90"/>
        <v>Phường Long BìnhTPBH1Vị trí 1450</v>
      </c>
      <c r="I182" s="109"/>
      <c r="J182" s="109"/>
      <c r="K182" s="154" t="str">
        <f>'ĐẤT PNN'!D182</f>
        <v>Các tuyến đường giao thông đấu nối trực tiếp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có hiện trạng là đường nhựa, bê tông xi măng:
- Có bề rộng ≥5m, cách đường giao thông ≤600m.
- Có bề rộng từ ≥3m đến &lt;5m, cách đường giao thông ≤400m.</v>
      </c>
      <c r="L182" s="154"/>
      <c r="M182" s="154"/>
      <c r="N182" s="114">
        <f t="shared" ref="N182:N187" si="120">IF(B182="VT2",T182,IF(B182="VT3",U182,IF(B182="VT2*0,8",T182,IF(B182="VT3*0,8",U182,V182))))</f>
        <v>410</v>
      </c>
      <c r="O182" s="114">
        <f t="shared" ref="O182:O187" si="121">IF(B182="VT2",AC182,IF(B182="VT3",AD182,IF(B182="VT2*0,8",AC182,IF(B182="VT3*0,8",AD182,AE182))))</f>
        <v>270</v>
      </c>
      <c r="P182" s="114">
        <v>1030</v>
      </c>
      <c r="Q182" s="114">
        <v>680</v>
      </c>
      <c r="R182" s="118">
        <f>VLOOKUP(C182,'[1]1. MA DO'!$E$5:$AJ$1933,32,0)</f>
        <v>1.21</v>
      </c>
      <c r="S182" s="53">
        <v>450</v>
      </c>
      <c r="T182" s="53">
        <v>410</v>
      </c>
      <c r="U182" s="53">
        <v>390</v>
      </c>
      <c r="V182" s="53">
        <v>370</v>
      </c>
      <c r="W182" s="96">
        <f t="shared" si="94"/>
        <v>1500</v>
      </c>
      <c r="X182" s="96">
        <f t="shared" si="95"/>
        <v>1030</v>
      </c>
      <c r="Y182" s="96">
        <f t="shared" si="96"/>
        <v>860</v>
      </c>
      <c r="Z182" s="96">
        <f t="shared" si="97"/>
        <v>670</v>
      </c>
      <c r="AA182" s="20">
        <v>1</v>
      </c>
      <c r="AB182" s="84">
        <v>290</v>
      </c>
      <c r="AC182" s="84">
        <v>270</v>
      </c>
      <c r="AD182" s="84">
        <v>260</v>
      </c>
      <c r="AE182" s="84">
        <v>250</v>
      </c>
      <c r="AF182" s="96">
        <f t="shared" si="98"/>
        <v>970</v>
      </c>
      <c r="AG182" s="96">
        <f t="shared" si="99"/>
        <v>680</v>
      </c>
      <c r="AH182" s="96">
        <f t="shared" si="100"/>
        <v>570</v>
      </c>
      <c r="AI182" s="96">
        <f t="shared" si="101"/>
        <v>450</v>
      </c>
      <c r="AJ182" s="102">
        <f>'ĐẤT PNN'!I182-'ĐẤT NN'!P182</f>
        <v>3270</v>
      </c>
    </row>
    <row r="183" spans="1:36" ht="157.5" customHeight="1">
      <c r="A183" s="108">
        <f t="shared" si="102"/>
        <v>171</v>
      </c>
      <c r="B183" s="108" t="str">
        <f>'ĐẤT PNN'!B183</f>
        <v>VT3</v>
      </c>
      <c r="C183" s="116" t="str">
        <f t="shared" si="119"/>
        <v>BH162DT</v>
      </c>
      <c r="D183" s="108" t="s">
        <v>232</v>
      </c>
      <c r="E183" s="108" t="s">
        <v>86</v>
      </c>
      <c r="F183" s="116" t="str">
        <f t="shared" si="112"/>
        <v>Phường Long BìnhVị trí 3390</v>
      </c>
      <c r="G183" s="108" t="str">
        <f>VLOOKUP(F183,'[3]CLN.CHN'!$E$58:$H$69,2,0)</f>
        <v>TPBH1</v>
      </c>
      <c r="H183" s="117" t="str">
        <f t="shared" si="90"/>
        <v>Phường Long BìnhTPBH1Vị trí 1450</v>
      </c>
      <c r="I183" s="109"/>
      <c r="J183" s="109"/>
      <c r="K183" s="154" t="str">
        <f>'ĐẤT PNN'!D183</f>
        <v>Các tuyến đường giao thông đấu nối trực tiếp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183" s="154"/>
      <c r="M183" s="154"/>
      <c r="N183" s="114">
        <f t="shared" si="120"/>
        <v>390</v>
      </c>
      <c r="O183" s="114">
        <f t="shared" si="121"/>
        <v>260</v>
      </c>
      <c r="P183" s="114">
        <v>860</v>
      </c>
      <c r="Q183" s="114">
        <v>570</v>
      </c>
      <c r="R183" s="118">
        <f>VLOOKUP(C183,'[1]1. MA DO'!$E$5:$AJ$1933,32,0)</f>
        <v>1.21</v>
      </c>
      <c r="S183" s="53">
        <v>450</v>
      </c>
      <c r="T183" s="53">
        <v>410</v>
      </c>
      <c r="U183" s="53">
        <v>390</v>
      </c>
      <c r="V183" s="53">
        <v>370</v>
      </c>
      <c r="W183" s="96">
        <f t="shared" si="94"/>
        <v>1500</v>
      </c>
      <c r="X183" s="96">
        <f t="shared" si="95"/>
        <v>1030</v>
      </c>
      <c r="Y183" s="96">
        <f t="shared" si="96"/>
        <v>860</v>
      </c>
      <c r="Z183" s="96">
        <f t="shared" si="97"/>
        <v>670</v>
      </c>
      <c r="AA183" s="20">
        <v>1</v>
      </c>
      <c r="AB183" s="84">
        <v>290</v>
      </c>
      <c r="AC183" s="84">
        <v>270</v>
      </c>
      <c r="AD183" s="84">
        <v>260</v>
      </c>
      <c r="AE183" s="84">
        <v>250</v>
      </c>
      <c r="AF183" s="96">
        <f t="shared" si="98"/>
        <v>970</v>
      </c>
      <c r="AG183" s="96">
        <f t="shared" si="99"/>
        <v>680</v>
      </c>
      <c r="AH183" s="96">
        <f t="shared" si="100"/>
        <v>570</v>
      </c>
      <c r="AI183" s="96">
        <f t="shared" si="101"/>
        <v>450</v>
      </c>
      <c r="AJ183" s="102">
        <f>'ĐẤT PNN'!I183-'ĐẤT NN'!P183</f>
        <v>1440</v>
      </c>
    </row>
    <row r="184" spans="1:36" ht="94.5" customHeight="1">
      <c r="A184" s="108">
        <f t="shared" si="102"/>
        <v>172</v>
      </c>
      <c r="B184" s="108" t="str">
        <f>'ĐẤT PNN'!B184</f>
        <v>VT4</v>
      </c>
      <c r="C184" s="116" t="str">
        <f t="shared" si="119"/>
        <v>BH162DT</v>
      </c>
      <c r="D184" s="108" t="s">
        <v>233</v>
      </c>
      <c r="E184" s="108" t="s">
        <v>86</v>
      </c>
      <c r="F184" s="116" t="str">
        <f t="shared" si="112"/>
        <v>Phường Long BìnhVị trí 4370</v>
      </c>
      <c r="G184" s="108" t="str">
        <f>VLOOKUP(F184,'[3]CLN.CHN'!$E$58:$H$69,2,0)</f>
        <v>TPBH1</v>
      </c>
      <c r="H184" s="117" t="str">
        <f t="shared" si="90"/>
        <v>Phường Long BìnhTPBH1Vị trí 1450</v>
      </c>
      <c r="I184" s="109"/>
      <c r="J184" s="109"/>
      <c r="K184" s="154" t="str">
        <f>'ĐẤT PNN'!D184</f>
        <v>Các tuyến đường giao thông đấu nối trực tiếp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có hiện trạng là đường nhựa, bê tông xi măng:
- Có bề rộng từ ≥3m đến &lt;5m, cách đường giao thông &gt;600m.
- Có bề rộng &lt;3m, cách đường giao thông &gt;200m.</v>
      </c>
      <c r="L184" s="154"/>
      <c r="M184" s="154"/>
      <c r="N184" s="114">
        <f t="shared" si="120"/>
        <v>370</v>
      </c>
      <c r="O184" s="114">
        <f t="shared" si="121"/>
        <v>250</v>
      </c>
      <c r="P184" s="114">
        <v>670</v>
      </c>
      <c r="Q184" s="114">
        <v>450</v>
      </c>
      <c r="R184" s="118">
        <f>VLOOKUP(C184,'[1]1. MA DO'!$E$5:$AJ$1933,32,0)</f>
        <v>1.21</v>
      </c>
      <c r="S184" s="53">
        <v>450</v>
      </c>
      <c r="T184" s="53">
        <v>410</v>
      </c>
      <c r="U184" s="53">
        <v>390</v>
      </c>
      <c r="V184" s="53">
        <v>370</v>
      </c>
      <c r="W184" s="96">
        <f t="shared" si="94"/>
        <v>1500</v>
      </c>
      <c r="X184" s="96">
        <f t="shared" si="95"/>
        <v>1030</v>
      </c>
      <c r="Y184" s="96">
        <f t="shared" si="96"/>
        <v>860</v>
      </c>
      <c r="Z184" s="96">
        <f t="shared" si="97"/>
        <v>670</v>
      </c>
      <c r="AA184" s="20">
        <v>1</v>
      </c>
      <c r="AB184" s="84">
        <v>290</v>
      </c>
      <c r="AC184" s="84">
        <v>270</v>
      </c>
      <c r="AD184" s="84">
        <v>260</v>
      </c>
      <c r="AE184" s="84">
        <v>250</v>
      </c>
      <c r="AF184" s="96">
        <f t="shared" si="98"/>
        <v>970</v>
      </c>
      <c r="AG184" s="96">
        <f t="shared" si="99"/>
        <v>680</v>
      </c>
      <c r="AH184" s="96">
        <f t="shared" si="100"/>
        <v>570</v>
      </c>
      <c r="AI184" s="96">
        <f t="shared" si="101"/>
        <v>450</v>
      </c>
      <c r="AJ184" s="102">
        <f>'ĐẤT PNN'!I184-'ĐẤT NN'!P184</f>
        <v>930</v>
      </c>
    </row>
    <row r="185" spans="1:36" ht="141.75" customHeight="1">
      <c r="A185" s="108">
        <f t="shared" si="102"/>
        <v>173</v>
      </c>
      <c r="B185" s="108" t="str">
        <f>'ĐẤT PNN'!B185</f>
        <v>VT2*0,8</v>
      </c>
      <c r="C185" s="116" t="str">
        <f t="shared" si="119"/>
        <v>BH162DT</v>
      </c>
      <c r="D185" s="108" t="s">
        <v>231</v>
      </c>
      <c r="E185" s="108" t="s">
        <v>86</v>
      </c>
      <c r="F185" s="116" t="str">
        <f t="shared" si="112"/>
        <v>Phường Long BìnhVị trí 2410</v>
      </c>
      <c r="G185" s="108" t="str">
        <f>VLOOKUP(F185,'[3]CLN.CHN'!$E$58:$H$69,2,0)</f>
        <v>TPBH1</v>
      </c>
      <c r="H185" s="117" t="str">
        <f t="shared" si="90"/>
        <v>Phường Long BìnhTPBH1Vị trí 1450</v>
      </c>
      <c r="I185" s="109"/>
      <c r="J185" s="109"/>
      <c r="K185" s="154" t="str">
        <f>'ĐẤT PNN'!D185</f>
        <v>Các tuyến đường giao thông không đấu nối trực tiếp và thông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có hiện trạng là đường nhựa, bê tông xi măng:
- Có bề rộng ≥5m, cách đường giao thông ≤600m.
- Có bề rộng từ ≥3m đến &lt;5m, cách đường giao thông ≤400m.</v>
      </c>
      <c r="L185" s="154"/>
      <c r="M185" s="154"/>
      <c r="N185" s="114">
        <f t="shared" si="120"/>
        <v>410</v>
      </c>
      <c r="O185" s="114">
        <f t="shared" si="121"/>
        <v>270</v>
      </c>
      <c r="P185" s="114">
        <v>1030</v>
      </c>
      <c r="Q185" s="114">
        <v>680</v>
      </c>
      <c r="R185" s="118">
        <f>VLOOKUP(C185,'[1]1. MA DO'!$E$5:$AJ$1933,32,0)</f>
        <v>1.21</v>
      </c>
      <c r="S185" s="53">
        <v>450</v>
      </c>
      <c r="T185" s="53">
        <v>410</v>
      </c>
      <c r="U185" s="53">
        <v>390</v>
      </c>
      <c r="V185" s="53">
        <v>370</v>
      </c>
      <c r="W185" s="96">
        <f t="shared" si="94"/>
        <v>1500</v>
      </c>
      <c r="X185" s="96">
        <f t="shared" si="95"/>
        <v>1030</v>
      </c>
      <c r="Y185" s="96">
        <f t="shared" si="96"/>
        <v>860</v>
      </c>
      <c r="Z185" s="96">
        <f t="shared" si="97"/>
        <v>670</v>
      </c>
      <c r="AA185" s="20">
        <v>1</v>
      </c>
      <c r="AB185" s="84">
        <v>290</v>
      </c>
      <c r="AC185" s="84">
        <v>270</v>
      </c>
      <c r="AD185" s="84">
        <v>260</v>
      </c>
      <c r="AE185" s="84">
        <v>250</v>
      </c>
      <c r="AF185" s="96">
        <f t="shared" si="98"/>
        <v>970</v>
      </c>
      <c r="AG185" s="96">
        <f t="shared" si="99"/>
        <v>680</v>
      </c>
      <c r="AH185" s="96">
        <f t="shared" si="100"/>
        <v>570</v>
      </c>
      <c r="AI185" s="96">
        <f t="shared" si="101"/>
        <v>450</v>
      </c>
      <c r="AJ185" s="102">
        <f>'ĐẤT PNN'!I185-'ĐẤT NN'!P185</f>
        <v>2770</v>
      </c>
    </row>
    <row r="186" spans="1:36" ht="157.5" customHeight="1">
      <c r="A186" s="108">
        <f t="shared" si="102"/>
        <v>174</v>
      </c>
      <c r="B186" s="108" t="str">
        <f>'ĐẤT PNN'!B186</f>
        <v>VT3*0,8</v>
      </c>
      <c r="C186" s="116" t="str">
        <f t="shared" si="119"/>
        <v>BH162DT</v>
      </c>
      <c r="D186" s="108" t="s">
        <v>232</v>
      </c>
      <c r="E186" s="108" t="s">
        <v>86</v>
      </c>
      <c r="F186" s="116" t="str">
        <f t="shared" si="112"/>
        <v>Phường Long BìnhVị trí 3390</v>
      </c>
      <c r="G186" s="108" t="str">
        <f>VLOOKUP(F186,'[3]CLN.CHN'!$E$58:$H$69,2,0)</f>
        <v>TPBH1</v>
      </c>
      <c r="H186" s="117" t="str">
        <f t="shared" si="90"/>
        <v>Phường Long BìnhTPBH1Vị trí 1450</v>
      </c>
      <c r="I186" s="109"/>
      <c r="J186" s="109"/>
      <c r="K186" s="154" t="str">
        <f>'ĐẤT PNN'!D186</f>
        <v>Các tuyến đường giao thông không đấu nối trực tiếp và thông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có hiện trạng là đường nhựa, bê tông xi măng:
- Có bề rộng ≥5m, cách đường giao thông &gt;600m.
- Có bề rộng từ ≥3m đến &lt;5m, cách đường giao thông từ &gt;400m đến ≤600m.
- Có bề rộng &lt;3m, cách đường giao thông ≤200m.</v>
      </c>
      <c r="L186" s="154"/>
      <c r="M186" s="154"/>
      <c r="N186" s="114">
        <f t="shared" si="120"/>
        <v>390</v>
      </c>
      <c r="O186" s="114">
        <f t="shared" si="121"/>
        <v>260</v>
      </c>
      <c r="P186" s="114">
        <v>860</v>
      </c>
      <c r="Q186" s="114">
        <v>570</v>
      </c>
      <c r="R186" s="118">
        <f>VLOOKUP(C186,'[1]1. MA DO'!$E$5:$AJ$1933,32,0)</f>
        <v>1.21</v>
      </c>
      <c r="S186" s="53">
        <v>450</v>
      </c>
      <c r="T186" s="53">
        <v>410</v>
      </c>
      <c r="U186" s="53">
        <v>390</v>
      </c>
      <c r="V186" s="53">
        <v>370</v>
      </c>
      <c r="W186" s="96">
        <f t="shared" si="94"/>
        <v>1500</v>
      </c>
      <c r="X186" s="96">
        <f t="shared" si="95"/>
        <v>1030</v>
      </c>
      <c r="Y186" s="96">
        <f t="shared" si="96"/>
        <v>860</v>
      </c>
      <c r="Z186" s="96">
        <f t="shared" si="97"/>
        <v>670</v>
      </c>
      <c r="AA186" s="20">
        <v>1</v>
      </c>
      <c r="AB186" s="84">
        <v>290</v>
      </c>
      <c r="AC186" s="84">
        <v>270</v>
      </c>
      <c r="AD186" s="84">
        <v>260</v>
      </c>
      <c r="AE186" s="84">
        <v>250</v>
      </c>
      <c r="AF186" s="96">
        <f t="shared" si="98"/>
        <v>970</v>
      </c>
      <c r="AG186" s="96">
        <f t="shared" si="99"/>
        <v>680</v>
      </c>
      <c r="AH186" s="96">
        <f t="shared" si="100"/>
        <v>570</v>
      </c>
      <c r="AI186" s="96">
        <f t="shared" si="101"/>
        <v>450</v>
      </c>
      <c r="AJ186" s="102">
        <f>'ĐẤT PNN'!I186-'ĐẤT NN'!P186</f>
        <v>1240</v>
      </c>
    </row>
    <row r="187" spans="1:36" ht="110.25" customHeight="1">
      <c r="A187" s="108">
        <f t="shared" si="102"/>
        <v>175</v>
      </c>
      <c r="B187" s="108" t="str">
        <f>'ĐẤT PNN'!B187</f>
        <v>VT4*0,8</v>
      </c>
      <c r="C187" s="116" t="str">
        <f t="shared" si="119"/>
        <v>BH162DT</v>
      </c>
      <c r="D187" s="108" t="s">
        <v>233</v>
      </c>
      <c r="E187" s="108" t="s">
        <v>86</v>
      </c>
      <c r="F187" s="116" t="str">
        <f t="shared" si="112"/>
        <v>Phường Long BìnhVị trí 4370</v>
      </c>
      <c r="G187" s="108" t="str">
        <f>VLOOKUP(F187,'[3]CLN.CHN'!$E$58:$H$69,2,0)</f>
        <v>TPBH1</v>
      </c>
      <c r="H187" s="117" t="str">
        <f t="shared" si="90"/>
        <v>Phường Long BìnhTPBH1Vị trí 1450</v>
      </c>
      <c r="I187" s="109"/>
      <c r="J187" s="109"/>
      <c r="K187" s="154" t="str">
        <f>'ĐẤT PNN'!D187</f>
        <v>Các tuyến đường giao thông không đấu nối trực tiếp và thông ra Đường vào nhà máy nước Thiện Tân đoạn từ Đường vào khu tái định cư Tân Biên (nối từ đường Hoàng Văn Bổn đi vào hết ranh khu tái định cư Tân Biên) đến Hết ranh thửa đất số 52, tờ BĐĐC số 215 về bên phải và hết ranh thửa đất số 4, tờ BĐĐC số 215 về bên trái có hiện trạng là đường nhựa, bê tông xi măng:
- Có bề rộng từ ≥3m đến &lt;5m, cách đường giao thông &gt;600m.
- Có bề rộng &lt;3m, cách đường giao thông &gt; 200m.</v>
      </c>
      <c r="L187" s="154"/>
      <c r="M187" s="154"/>
      <c r="N187" s="114">
        <f t="shared" si="120"/>
        <v>370</v>
      </c>
      <c r="O187" s="114">
        <f t="shared" si="121"/>
        <v>250</v>
      </c>
      <c r="P187" s="114">
        <v>670</v>
      </c>
      <c r="Q187" s="114">
        <v>450</v>
      </c>
      <c r="R187" s="118">
        <f>VLOOKUP(C187,'[1]1. MA DO'!$E$5:$AJ$1933,32,0)</f>
        <v>1.21</v>
      </c>
      <c r="S187" s="53">
        <v>450</v>
      </c>
      <c r="T187" s="53">
        <v>410</v>
      </c>
      <c r="U187" s="53">
        <v>390</v>
      </c>
      <c r="V187" s="53">
        <v>370</v>
      </c>
      <c r="W187" s="96">
        <f t="shared" si="94"/>
        <v>1500</v>
      </c>
      <c r="X187" s="96">
        <f t="shared" si="95"/>
        <v>1030</v>
      </c>
      <c r="Y187" s="96">
        <f t="shared" si="96"/>
        <v>860</v>
      </c>
      <c r="Z187" s="96">
        <f t="shared" si="97"/>
        <v>670</v>
      </c>
      <c r="AA187" s="20">
        <v>1</v>
      </c>
      <c r="AB187" s="84">
        <v>290</v>
      </c>
      <c r="AC187" s="84">
        <v>270</v>
      </c>
      <c r="AD187" s="84">
        <v>260</v>
      </c>
      <c r="AE187" s="84">
        <v>250</v>
      </c>
      <c r="AF187" s="96">
        <f t="shared" si="98"/>
        <v>970</v>
      </c>
      <c r="AG187" s="96">
        <f t="shared" si="99"/>
        <v>680</v>
      </c>
      <c r="AH187" s="96">
        <f t="shared" si="100"/>
        <v>570</v>
      </c>
      <c r="AI187" s="96">
        <f t="shared" si="101"/>
        <v>450</v>
      </c>
      <c r="AJ187" s="102">
        <f>'ĐẤT PNN'!I187-'ĐẤT NN'!P187</f>
        <v>730</v>
      </c>
    </row>
  </sheetData>
  <autoFilter ref="A4:R5" xr:uid="{322743B0-3787-407F-BD51-422107DAF1CD}"/>
  <mergeCells count="160">
    <mergeCell ref="K1:R2"/>
    <mergeCell ref="Q3:R3"/>
    <mergeCell ref="K164:M164"/>
    <mergeCell ref="K165:M165"/>
    <mergeCell ref="K152:M152"/>
    <mergeCell ref="K140:M140"/>
    <mergeCell ref="K154:M154"/>
    <mergeCell ref="K155:M155"/>
    <mergeCell ref="K156:M156"/>
    <mergeCell ref="K157:M157"/>
    <mergeCell ref="K158:M158"/>
    <mergeCell ref="K159:M159"/>
    <mergeCell ref="K161:M161"/>
    <mergeCell ref="K162:M162"/>
    <mergeCell ref="K163:M163"/>
    <mergeCell ref="K151:M151"/>
    <mergeCell ref="K141:M141"/>
    <mergeCell ref="K142:M142"/>
    <mergeCell ref="K143:M143"/>
    <mergeCell ref="K144:M144"/>
    <mergeCell ref="K145:M145"/>
    <mergeCell ref="K147:M147"/>
    <mergeCell ref="K148:M148"/>
    <mergeCell ref="K149:M149"/>
    <mergeCell ref="K150:M150"/>
    <mergeCell ref="K169:M169"/>
    <mergeCell ref="K170:M170"/>
    <mergeCell ref="K171:M171"/>
    <mergeCell ref="K172:M172"/>
    <mergeCell ref="K173:M173"/>
    <mergeCell ref="K182:M182"/>
    <mergeCell ref="K183:M183"/>
    <mergeCell ref="K168:M168"/>
    <mergeCell ref="K166:M166"/>
    <mergeCell ref="K184:M184"/>
    <mergeCell ref="K185:M185"/>
    <mergeCell ref="K186:M186"/>
    <mergeCell ref="K187:M187"/>
    <mergeCell ref="K175:M175"/>
    <mergeCell ref="K176:M176"/>
    <mergeCell ref="K177:M177"/>
    <mergeCell ref="K178:M178"/>
    <mergeCell ref="K179:M179"/>
    <mergeCell ref="K180:M180"/>
    <mergeCell ref="K138:M138"/>
    <mergeCell ref="K126:M126"/>
    <mergeCell ref="K127:M127"/>
    <mergeCell ref="K128:M128"/>
    <mergeCell ref="K129:M129"/>
    <mergeCell ref="K130:M130"/>
    <mergeCell ref="K131:M131"/>
    <mergeCell ref="K133:M133"/>
    <mergeCell ref="K134:M134"/>
    <mergeCell ref="K135:M135"/>
    <mergeCell ref="K136:M136"/>
    <mergeCell ref="K137:M137"/>
    <mergeCell ref="K124:M124"/>
    <mergeCell ref="K112:M112"/>
    <mergeCell ref="K113:M113"/>
    <mergeCell ref="K114:M114"/>
    <mergeCell ref="K115:M115"/>
    <mergeCell ref="K116:M116"/>
    <mergeCell ref="K117:M117"/>
    <mergeCell ref="K119:M119"/>
    <mergeCell ref="K120:M120"/>
    <mergeCell ref="K121:M121"/>
    <mergeCell ref="K122:M122"/>
    <mergeCell ref="K123:M123"/>
    <mergeCell ref="K103:M103"/>
    <mergeCell ref="K91:M91"/>
    <mergeCell ref="K92:M92"/>
    <mergeCell ref="K93:M93"/>
    <mergeCell ref="K94:M94"/>
    <mergeCell ref="K95:M95"/>
    <mergeCell ref="K96:M96"/>
    <mergeCell ref="K98:M98"/>
    <mergeCell ref="K99:M99"/>
    <mergeCell ref="K100:M100"/>
    <mergeCell ref="K101:M101"/>
    <mergeCell ref="K102:M102"/>
    <mergeCell ref="K89:M89"/>
    <mergeCell ref="K77:M77"/>
    <mergeCell ref="K78:M78"/>
    <mergeCell ref="K79:M79"/>
    <mergeCell ref="K80:M80"/>
    <mergeCell ref="K81:M81"/>
    <mergeCell ref="K82:M82"/>
    <mergeCell ref="K84:M84"/>
    <mergeCell ref="K85:M85"/>
    <mergeCell ref="K86:M86"/>
    <mergeCell ref="K87:M87"/>
    <mergeCell ref="K88:M88"/>
    <mergeCell ref="K75:M75"/>
    <mergeCell ref="K63:M63"/>
    <mergeCell ref="K64:M64"/>
    <mergeCell ref="K65:M65"/>
    <mergeCell ref="K66:M66"/>
    <mergeCell ref="K67:M67"/>
    <mergeCell ref="K68:M68"/>
    <mergeCell ref="K70:M70"/>
    <mergeCell ref="K71:M71"/>
    <mergeCell ref="K72:M72"/>
    <mergeCell ref="K73:M73"/>
    <mergeCell ref="K74:M74"/>
    <mergeCell ref="K61:M61"/>
    <mergeCell ref="K49:M49"/>
    <mergeCell ref="K50:M50"/>
    <mergeCell ref="K51:M51"/>
    <mergeCell ref="K52:M52"/>
    <mergeCell ref="K53:M53"/>
    <mergeCell ref="K54:M54"/>
    <mergeCell ref="K56:M56"/>
    <mergeCell ref="K57:M57"/>
    <mergeCell ref="K58:M58"/>
    <mergeCell ref="K59:M59"/>
    <mergeCell ref="K60:M60"/>
    <mergeCell ref="K24:M24"/>
    <mergeCell ref="K25:M25"/>
    <mergeCell ref="K26:M26"/>
    <mergeCell ref="K28:M28"/>
    <mergeCell ref="K29:M29"/>
    <mergeCell ref="K30:M30"/>
    <mergeCell ref="K31:M31"/>
    <mergeCell ref="K32:M32"/>
    <mergeCell ref="K47:M47"/>
    <mergeCell ref="K35:M35"/>
    <mergeCell ref="K36:M36"/>
    <mergeCell ref="K37:M37"/>
    <mergeCell ref="K38:M38"/>
    <mergeCell ref="K39:M39"/>
    <mergeCell ref="K40:M40"/>
    <mergeCell ref="K42:M42"/>
    <mergeCell ref="K43:M43"/>
    <mergeCell ref="K44:M44"/>
    <mergeCell ref="K45:M45"/>
    <mergeCell ref="K46:M46"/>
    <mergeCell ref="K105:M105"/>
    <mergeCell ref="K106:M106"/>
    <mergeCell ref="K107:M107"/>
    <mergeCell ref="K108:M108"/>
    <mergeCell ref="K109:M109"/>
    <mergeCell ref="K110:M110"/>
    <mergeCell ref="N4:N5"/>
    <mergeCell ref="O4:O5"/>
    <mergeCell ref="K19:M19"/>
    <mergeCell ref="K7:M7"/>
    <mergeCell ref="K8:M8"/>
    <mergeCell ref="K9:M9"/>
    <mergeCell ref="K10:M10"/>
    <mergeCell ref="K11:M11"/>
    <mergeCell ref="K12:M12"/>
    <mergeCell ref="K14:M14"/>
    <mergeCell ref="K15:M15"/>
    <mergeCell ref="K16:M16"/>
    <mergeCell ref="K17:M17"/>
    <mergeCell ref="K18:M18"/>
    <mergeCell ref="K33:M33"/>
    <mergeCell ref="K21:M21"/>
    <mergeCell ref="K22:M22"/>
    <mergeCell ref="K23:M23"/>
  </mergeCells>
  <printOptions horizontalCentered="1" verticalCentered="1"/>
  <pageMargins left="0.2" right="0.2" top="0.2" bottom="0.2" header="0.2" footer="0.2"/>
  <pageSetup paperSize="9" scale="79"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3C8D4-2368-4425-8AEC-1940DE371C93}">
  <sheetPr codeName="Sheet8"/>
  <dimension ref="A1:C16"/>
  <sheetViews>
    <sheetView workbookViewId="0">
      <selection activeCell="H115" sqref="H115"/>
    </sheetView>
  </sheetViews>
  <sheetFormatPr defaultRowHeight="15"/>
  <cols>
    <col min="1" max="1" width="3.85546875" bestFit="1" customWidth="1"/>
    <col min="2" max="2" width="56.140625" customWidth="1"/>
    <col min="3" max="3" width="21.42578125" customWidth="1"/>
  </cols>
  <sheetData>
    <row r="1" spans="1:3" ht="63">
      <c r="A1" s="68" t="s">
        <v>0</v>
      </c>
      <c r="B1" s="68" t="s">
        <v>64</v>
      </c>
      <c r="C1" s="68" t="s">
        <v>65</v>
      </c>
    </row>
    <row r="2" spans="1:3" ht="15.75">
      <c r="A2" s="69">
        <v>1</v>
      </c>
      <c r="B2" s="70" t="s">
        <v>66</v>
      </c>
      <c r="C2" s="71"/>
    </row>
    <row r="3" spans="1:3" ht="63">
      <c r="A3" s="72"/>
      <c r="B3" s="70" t="s">
        <v>61</v>
      </c>
      <c r="C3" s="73">
        <v>12000</v>
      </c>
    </row>
    <row r="4" spans="1:3" ht="15.75">
      <c r="A4" s="72"/>
      <c r="B4" s="70" t="s">
        <v>19</v>
      </c>
      <c r="C4" s="73">
        <v>8400</v>
      </c>
    </row>
    <row r="5" spans="1:3" ht="15.75">
      <c r="A5" s="69">
        <v>2</v>
      </c>
      <c r="B5" s="70" t="s">
        <v>67</v>
      </c>
      <c r="C5" s="71"/>
    </row>
    <row r="6" spans="1:3" ht="15.75">
      <c r="A6" s="72"/>
      <c r="B6" s="70" t="s">
        <v>68</v>
      </c>
      <c r="C6" s="73">
        <v>18900</v>
      </c>
    </row>
    <row r="7" spans="1:3" ht="15.75">
      <c r="A7" s="69">
        <v>3</v>
      </c>
      <c r="B7" s="70" t="s">
        <v>69</v>
      </c>
      <c r="C7" s="71"/>
    </row>
    <row r="8" spans="1:3" ht="63">
      <c r="A8" s="72"/>
      <c r="B8" s="70" t="s">
        <v>59</v>
      </c>
      <c r="C8" s="73">
        <v>12000</v>
      </c>
    </row>
    <row r="9" spans="1:3" ht="15.75">
      <c r="A9" s="72"/>
      <c r="B9" s="70" t="s">
        <v>19</v>
      </c>
      <c r="C9" s="73">
        <v>8400</v>
      </c>
    </row>
    <row r="10" spans="1:3" ht="15.75">
      <c r="A10" s="69">
        <v>4</v>
      </c>
      <c r="B10" s="70" t="s">
        <v>70</v>
      </c>
      <c r="C10" s="71"/>
    </row>
    <row r="11" spans="1:3" ht="15.75">
      <c r="A11" s="72"/>
      <c r="B11" s="70" t="s">
        <v>71</v>
      </c>
      <c r="C11" s="73">
        <v>15400</v>
      </c>
    </row>
    <row r="12" spans="1:3" ht="15.75">
      <c r="A12" s="69">
        <v>5</v>
      </c>
      <c r="B12" s="70" t="s">
        <v>72</v>
      </c>
      <c r="C12" s="71"/>
    </row>
    <row r="13" spans="1:3" ht="15.75">
      <c r="A13" s="72"/>
      <c r="B13" s="70" t="s">
        <v>73</v>
      </c>
      <c r="C13" s="73">
        <v>15400</v>
      </c>
    </row>
    <row r="14" spans="1:3" ht="31.5">
      <c r="A14" s="69">
        <v>6</v>
      </c>
      <c r="B14" s="70" t="s">
        <v>74</v>
      </c>
      <c r="C14" s="71"/>
    </row>
    <row r="15" spans="1:3" ht="63">
      <c r="A15" s="72"/>
      <c r="B15" s="70" t="s">
        <v>53</v>
      </c>
      <c r="C15" s="73">
        <v>20000</v>
      </c>
    </row>
    <row r="16" spans="1:3" ht="15.75">
      <c r="A16" s="72"/>
      <c r="B16" s="70" t="s">
        <v>19</v>
      </c>
      <c r="C16" s="73">
        <v>14000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2026-04-10T11:30:01Z</cp:lastPrinted>
  <dcterms:created xsi:type="dcterms:W3CDTF">2025-08-18T04:18:15Z</dcterms:created>
  <dcterms:modified xsi:type="dcterms:W3CDTF">2026-04-16T08:23:56Z</dcterms:modified>
</cp:coreProperties>
</file>